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a - příprava území" sheetId="2" r:id="rId2"/>
    <sheet name="b - Návrh" sheetId="3" r:id="rId3"/>
    <sheet name="Pokyny pro vyplnění" sheetId="4" r:id="rId4"/>
  </sheets>
  <definedNames>
    <definedName name="_xlnm.Print_Area" localSheetId="0">'Rekapitulace stavby'!$D$4:$AO$33,'Rekapitulace stavby'!$C$39:$AQ$55</definedName>
    <definedName name="_xlnm.Print_Titles" localSheetId="0">'Rekapitulace stavby'!$49:$49</definedName>
    <definedName name="_xlnm._FilterDatabase" localSheetId="1" hidden="1">'a - příprava území'!$C$85:$K$198</definedName>
    <definedName name="_xlnm.Print_Area" localSheetId="1">'a - příprava území'!$C$4:$J$38,'a - příprava území'!$C$44:$J$65,'a - příprava území'!$C$71:$K$198</definedName>
    <definedName name="_xlnm.Print_Titles" localSheetId="1">'a - příprava území'!$85:$85</definedName>
    <definedName name="_xlnm._FilterDatabase" localSheetId="2" hidden="1">'b - Návrh'!$C$86:$K$226</definedName>
    <definedName name="_xlnm.Print_Area" localSheetId="2">'b - Návrh'!$C$4:$J$38,'b - Návrh'!$C$44:$J$66,'b - Návrh'!$C$72:$K$226</definedName>
    <definedName name="_xlnm.Print_Titles" localSheetId="2">'b - Návrh'!$86:$86</definedName>
    <definedName name="_xlnm.Print_Area" localSheetId="3">'Pokyny pro vyplnění'!$B$2:$K$69,'Pokyny pro vyplnění'!$B$72:$K$116,'Pokyny pro vyplnění'!$B$119:$K$188,'Pokyny pro vyplnění'!$B$196:$K$216</definedName>
  </definedNames>
  <calcPr/>
</workbook>
</file>

<file path=xl/calcChain.xml><?xml version="1.0" encoding="utf-8"?>
<calcChain xmlns="http://schemas.openxmlformats.org/spreadsheetml/2006/main">
  <c i="1" r="AY54"/>
  <c r="AX54"/>
  <c i="3" r="BI226"/>
  <c r="BH226"/>
  <c r="BG226"/>
  <c r="BF226"/>
  <c r="T226"/>
  <c r="R226"/>
  <c r="P226"/>
  <c r="BK226"/>
  <c r="J226"/>
  <c r="BE226"/>
  <c r="BI225"/>
  <c r="BH225"/>
  <c r="BG225"/>
  <c r="BF225"/>
  <c r="T225"/>
  <c r="T224"/>
  <c r="R225"/>
  <c r="R224"/>
  <c r="P225"/>
  <c r="P224"/>
  <c r="BK225"/>
  <c r="BK224"/>
  <c r="J224"/>
  <c r="J225"/>
  <c r="BE225"/>
  <c r="J65"/>
  <c r="BI220"/>
  <c r="BH220"/>
  <c r="BG220"/>
  <c r="BF220"/>
  <c r="T220"/>
  <c r="R220"/>
  <c r="P220"/>
  <c r="BK220"/>
  <c r="J220"/>
  <c r="BE220"/>
  <c r="BI216"/>
  <c r="BH216"/>
  <c r="BG216"/>
  <c r="BF216"/>
  <c r="T216"/>
  <c r="R216"/>
  <c r="P216"/>
  <c r="BK216"/>
  <c r="J216"/>
  <c r="BE216"/>
  <c r="BI212"/>
  <c r="BH212"/>
  <c r="BG212"/>
  <c r="BF212"/>
  <c r="T212"/>
  <c r="T211"/>
  <c r="R212"/>
  <c r="R211"/>
  <c r="P212"/>
  <c r="P211"/>
  <c r="BK212"/>
  <c r="BK211"/>
  <c r="J211"/>
  <c r="J212"/>
  <c r="BE212"/>
  <c r="J64"/>
  <c r="BI207"/>
  <c r="BH207"/>
  <c r="BG207"/>
  <c r="BF207"/>
  <c r="T207"/>
  <c r="R207"/>
  <c r="P207"/>
  <c r="BK207"/>
  <c r="J207"/>
  <c r="BE207"/>
  <c r="BI203"/>
  <c r="BH203"/>
  <c r="BG203"/>
  <c r="BF203"/>
  <c r="T203"/>
  <c r="R203"/>
  <c r="P203"/>
  <c r="BK203"/>
  <c r="J203"/>
  <c r="BE203"/>
  <c r="BI199"/>
  <c r="BH199"/>
  <c r="BG199"/>
  <c r="BF199"/>
  <c r="T199"/>
  <c r="R199"/>
  <c r="P199"/>
  <c r="BK199"/>
  <c r="J199"/>
  <c r="BE199"/>
  <c r="BI195"/>
  <c r="BH195"/>
  <c r="BG195"/>
  <c r="BF195"/>
  <c r="T195"/>
  <c r="R195"/>
  <c r="P195"/>
  <c r="BK195"/>
  <c r="J195"/>
  <c r="BE195"/>
  <c r="BI191"/>
  <c r="BH191"/>
  <c r="BG191"/>
  <c r="BF191"/>
  <c r="T191"/>
  <c r="R191"/>
  <c r="P191"/>
  <c r="BK191"/>
  <c r="J191"/>
  <c r="BE191"/>
  <c r="BI187"/>
  <c r="BH187"/>
  <c r="BG187"/>
  <c r="BF187"/>
  <c r="T187"/>
  <c r="R187"/>
  <c r="P187"/>
  <c r="BK187"/>
  <c r="J187"/>
  <c r="BE187"/>
  <c r="BI183"/>
  <c r="BH183"/>
  <c r="BG183"/>
  <c r="BF183"/>
  <c r="T183"/>
  <c r="R183"/>
  <c r="P183"/>
  <c r="BK183"/>
  <c r="J183"/>
  <c r="BE183"/>
  <c r="BI179"/>
  <c r="BH179"/>
  <c r="BG179"/>
  <c r="BF179"/>
  <c r="T179"/>
  <c r="R179"/>
  <c r="P179"/>
  <c r="BK179"/>
  <c r="J179"/>
  <c r="BE179"/>
  <c r="BI175"/>
  <c r="BH175"/>
  <c r="BG175"/>
  <c r="BF175"/>
  <c r="T175"/>
  <c r="R175"/>
  <c r="P175"/>
  <c r="BK175"/>
  <c r="J175"/>
  <c r="BE175"/>
  <c r="BI171"/>
  <c r="BH171"/>
  <c r="BG171"/>
  <c r="BF171"/>
  <c r="T171"/>
  <c r="T170"/>
  <c r="R171"/>
  <c r="R170"/>
  <c r="P171"/>
  <c r="P170"/>
  <c r="BK171"/>
  <c r="BK170"/>
  <c r="J170"/>
  <c r="J171"/>
  <c r="BE171"/>
  <c r="J63"/>
  <c r="BI166"/>
  <c r="BH166"/>
  <c r="BG166"/>
  <c r="BF166"/>
  <c r="T166"/>
  <c r="R166"/>
  <c r="P166"/>
  <c r="BK166"/>
  <c r="J166"/>
  <c r="BE166"/>
  <c r="BI162"/>
  <c r="BH162"/>
  <c r="BG162"/>
  <c r="BF162"/>
  <c r="T162"/>
  <c r="R162"/>
  <c r="P162"/>
  <c r="BK162"/>
  <c r="J162"/>
  <c r="BE162"/>
  <c r="BI158"/>
  <c r="BH158"/>
  <c r="BG158"/>
  <c r="BF158"/>
  <c r="T158"/>
  <c r="R158"/>
  <c r="P158"/>
  <c r="BK158"/>
  <c r="J158"/>
  <c r="BE158"/>
  <c r="BI154"/>
  <c r="BH154"/>
  <c r="BG154"/>
  <c r="BF154"/>
  <c r="T154"/>
  <c r="R154"/>
  <c r="P154"/>
  <c r="BK154"/>
  <c r="J154"/>
  <c r="BE154"/>
  <c r="BI150"/>
  <c r="BH150"/>
  <c r="BG150"/>
  <c r="BF150"/>
  <c r="T150"/>
  <c r="R150"/>
  <c r="P150"/>
  <c r="BK150"/>
  <c r="J150"/>
  <c r="BE150"/>
  <c r="BI146"/>
  <c r="BH146"/>
  <c r="BG146"/>
  <c r="BF146"/>
  <c r="T146"/>
  <c r="R146"/>
  <c r="P146"/>
  <c r="BK146"/>
  <c r="J146"/>
  <c r="BE146"/>
  <c r="BI142"/>
  <c r="BH142"/>
  <c r="BG142"/>
  <c r="BF142"/>
  <c r="T142"/>
  <c r="R142"/>
  <c r="P142"/>
  <c r="BK142"/>
  <c r="J142"/>
  <c r="BE142"/>
  <c r="BI138"/>
  <c r="BH138"/>
  <c r="BG138"/>
  <c r="BF138"/>
  <c r="T138"/>
  <c r="R138"/>
  <c r="P138"/>
  <c r="BK138"/>
  <c r="J138"/>
  <c r="BE138"/>
  <c r="BI134"/>
  <c r="BH134"/>
  <c r="BG134"/>
  <c r="BF134"/>
  <c r="T134"/>
  <c r="R134"/>
  <c r="P134"/>
  <c r="BK134"/>
  <c r="J134"/>
  <c r="BE134"/>
  <c r="BI130"/>
  <c r="BH130"/>
  <c r="BG130"/>
  <c r="BF130"/>
  <c r="T130"/>
  <c r="R130"/>
  <c r="P130"/>
  <c r="BK130"/>
  <c r="J130"/>
  <c r="BE130"/>
  <c r="BI126"/>
  <c r="BH126"/>
  <c r="BG126"/>
  <c r="BF126"/>
  <c r="T126"/>
  <c r="R126"/>
  <c r="P126"/>
  <c r="BK126"/>
  <c r="J126"/>
  <c r="BE126"/>
  <c r="BI122"/>
  <c r="BH122"/>
  <c r="BG122"/>
  <c r="BF122"/>
  <c r="T122"/>
  <c r="R122"/>
  <c r="P122"/>
  <c r="BK122"/>
  <c r="J122"/>
  <c r="BE122"/>
  <c r="BI118"/>
  <c r="BH118"/>
  <c r="BG118"/>
  <c r="BF118"/>
  <c r="T118"/>
  <c r="R118"/>
  <c r="P118"/>
  <c r="BK118"/>
  <c r="J118"/>
  <c r="BE118"/>
  <c r="BI114"/>
  <c r="BH114"/>
  <c r="BG114"/>
  <c r="BF114"/>
  <c r="T114"/>
  <c r="R114"/>
  <c r="P114"/>
  <c r="BK114"/>
  <c r="J114"/>
  <c r="BE114"/>
  <c r="BI110"/>
  <c r="BH110"/>
  <c r="BG110"/>
  <c r="BF110"/>
  <c r="T110"/>
  <c r="R110"/>
  <c r="P110"/>
  <c r="BK110"/>
  <c r="J110"/>
  <c r="BE110"/>
  <c r="BI106"/>
  <c r="BH106"/>
  <c r="BG106"/>
  <c r="BF106"/>
  <c r="T106"/>
  <c r="R106"/>
  <c r="P106"/>
  <c r="BK106"/>
  <c r="J106"/>
  <c r="BE106"/>
  <c r="BI102"/>
  <c r="BH102"/>
  <c r="BG102"/>
  <c r="BF102"/>
  <c r="T102"/>
  <c r="R102"/>
  <c r="P102"/>
  <c r="BK102"/>
  <c r="J102"/>
  <c r="BE102"/>
  <c r="BI98"/>
  <c r="BH98"/>
  <c r="BG98"/>
  <c r="BF98"/>
  <c r="T98"/>
  <c r="R98"/>
  <c r="P98"/>
  <c r="BK98"/>
  <c r="J98"/>
  <c r="BE98"/>
  <c r="BI94"/>
  <c r="BH94"/>
  <c r="BG94"/>
  <c r="BF94"/>
  <c r="T94"/>
  <c r="R94"/>
  <c r="P94"/>
  <c r="BK94"/>
  <c r="J94"/>
  <c r="BE94"/>
  <c r="BI90"/>
  <c r="F36"/>
  <c i="1" r="BD54"/>
  <c i="3" r="BH90"/>
  <c r="F35"/>
  <c i="1" r="BC54"/>
  <c i="3" r="BG90"/>
  <c r="F34"/>
  <c i="1" r="BB54"/>
  <c i="3" r="BF90"/>
  <c r="J33"/>
  <c i="1" r="AW54"/>
  <c i="3" r="F33"/>
  <c i="1" r="BA54"/>
  <c i="3" r="T90"/>
  <c r="T89"/>
  <c r="T88"/>
  <c r="T87"/>
  <c r="R90"/>
  <c r="R89"/>
  <c r="R88"/>
  <c r="R87"/>
  <c r="P90"/>
  <c r="P89"/>
  <c r="P88"/>
  <c r="P87"/>
  <c i="1" r="AU54"/>
  <c i="3" r="BK90"/>
  <c r="BK89"/>
  <c r="J89"/>
  <c r="BK88"/>
  <c r="J88"/>
  <c r="BK87"/>
  <c r="J87"/>
  <c r="J60"/>
  <c r="J29"/>
  <c i="1" r="AG54"/>
  <c i="3" r="J90"/>
  <c r="BE90"/>
  <c r="J32"/>
  <c i="1" r="AV54"/>
  <c i="3" r="F32"/>
  <c i="1" r="AZ54"/>
  <c i="3" r="J62"/>
  <c r="J61"/>
  <c r="J83"/>
  <c r="F81"/>
  <c r="E79"/>
  <c r="J55"/>
  <c r="F53"/>
  <c r="E51"/>
  <c r="J38"/>
  <c r="J20"/>
  <c r="E20"/>
  <c r="F84"/>
  <c r="F56"/>
  <c r="J19"/>
  <c r="J17"/>
  <c r="E17"/>
  <c r="F83"/>
  <c r="F55"/>
  <c r="J16"/>
  <c r="J14"/>
  <c r="J81"/>
  <c r="J53"/>
  <c r="E7"/>
  <c r="E75"/>
  <c r="E47"/>
  <c i="1" r="AY53"/>
  <c r="AX53"/>
  <c i="2" r="BI195"/>
  <c r="BH195"/>
  <c r="BG195"/>
  <c r="BF195"/>
  <c r="T195"/>
  <c r="R195"/>
  <c r="P195"/>
  <c r="BK195"/>
  <c r="J195"/>
  <c r="BE195"/>
  <c r="BI191"/>
  <c r="BH191"/>
  <c r="BG191"/>
  <c r="BF191"/>
  <c r="T191"/>
  <c r="R191"/>
  <c r="P191"/>
  <c r="BK191"/>
  <c r="J191"/>
  <c r="BE191"/>
  <c r="BI187"/>
  <c r="BH187"/>
  <c r="BG187"/>
  <c r="BF187"/>
  <c r="T187"/>
  <c r="R187"/>
  <c r="P187"/>
  <c r="BK187"/>
  <c r="J187"/>
  <c r="BE187"/>
  <c r="BI183"/>
  <c r="BH183"/>
  <c r="BG183"/>
  <c r="BF183"/>
  <c r="T183"/>
  <c r="R183"/>
  <c r="P183"/>
  <c r="BK183"/>
  <c r="J183"/>
  <c r="BE183"/>
  <c r="BI179"/>
  <c r="BH179"/>
  <c r="BG179"/>
  <c r="BF179"/>
  <c r="T179"/>
  <c r="T178"/>
  <c r="R179"/>
  <c r="R178"/>
  <c r="P179"/>
  <c r="P178"/>
  <c r="BK179"/>
  <c r="BK178"/>
  <c r="J178"/>
  <c r="J179"/>
  <c r="BE179"/>
  <c r="J64"/>
  <c r="BI174"/>
  <c r="BH174"/>
  <c r="BG174"/>
  <c r="BF174"/>
  <c r="T174"/>
  <c r="R174"/>
  <c r="P174"/>
  <c r="BK174"/>
  <c r="J174"/>
  <c r="BE174"/>
  <c r="BI170"/>
  <c r="BH170"/>
  <c r="BG170"/>
  <c r="BF170"/>
  <c r="T170"/>
  <c r="R170"/>
  <c r="P170"/>
  <c r="BK170"/>
  <c r="J170"/>
  <c r="BE170"/>
  <c r="BI166"/>
  <c r="BH166"/>
  <c r="BG166"/>
  <c r="BF166"/>
  <c r="T166"/>
  <c r="R166"/>
  <c r="P166"/>
  <c r="BK166"/>
  <c r="J166"/>
  <c r="BE166"/>
  <c r="BI162"/>
  <c r="BH162"/>
  <c r="BG162"/>
  <c r="BF162"/>
  <c r="T162"/>
  <c r="T161"/>
  <c r="R162"/>
  <c r="R161"/>
  <c r="P162"/>
  <c r="P161"/>
  <c r="BK162"/>
  <c r="BK161"/>
  <c r="J161"/>
  <c r="J162"/>
  <c r="BE162"/>
  <c r="J63"/>
  <c r="BI157"/>
  <c r="BH157"/>
  <c r="BG157"/>
  <c r="BF157"/>
  <c r="T157"/>
  <c r="R157"/>
  <c r="P157"/>
  <c r="BK157"/>
  <c r="J157"/>
  <c r="BE157"/>
  <c r="BI153"/>
  <c r="BH153"/>
  <c r="BG153"/>
  <c r="BF153"/>
  <c r="T153"/>
  <c r="R153"/>
  <c r="P153"/>
  <c r="BK153"/>
  <c r="J153"/>
  <c r="BE153"/>
  <c r="BI149"/>
  <c r="BH149"/>
  <c r="BG149"/>
  <c r="BF149"/>
  <c r="T149"/>
  <c r="R149"/>
  <c r="P149"/>
  <c r="BK149"/>
  <c r="J149"/>
  <c r="BE149"/>
  <c r="BI145"/>
  <c r="BH145"/>
  <c r="BG145"/>
  <c r="BF145"/>
  <c r="T145"/>
  <c r="R145"/>
  <c r="P145"/>
  <c r="BK145"/>
  <c r="J145"/>
  <c r="BE145"/>
  <c r="BI141"/>
  <c r="BH141"/>
  <c r="BG141"/>
  <c r="BF141"/>
  <c r="T141"/>
  <c r="R141"/>
  <c r="P141"/>
  <c r="BK141"/>
  <c r="J141"/>
  <c r="BE141"/>
  <c r="BI137"/>
  <c r="BH137"/>
  <c r="BG137"/>
  <c r="BF137"/>
  <c r="T137"/>
  <c r="R137"/>
  <c r="P137"/>
  <c r="BK137"/>
  <c r="J137"/>
  <c r="BE137"/>
  <c r="BI133"/>
  <c r="BH133"/>
  <c r="BG133"/>
  <c r="BF133"/>
  <c r="T133"/>
  <c r="R133"/>
  <c r="P133"/>
  <c r="BK133"/>
  <c r="J133"/>
  <c r="BE133"/>
  <c r="BI129"/>
  <c r="BH129"/>
  <c r="BG129"/>
  <c r="BF129"/>
  <c r="T129"/>
  <c r="R129"/>
  <c r="P129"/>
  <c r="BK129"/>
  <c r="J129"/>
  <c r="BE129"/>
  <c r="BI125"/>
  <c r="BH125"/>
  <c r="BG125"/>
  <c r="BF125"/>
  <c r="T125"/>
  <c r="R125"/>
  <c r="P125"/>
  <c r="BK125"/>
  <c r="J125"/>
  <c r="BE125"/>
  <c r="BI121"/>
  <c r="BH121"/>
  <c r="BG121"/>
  <c r="BF121"/>
  <c r="T121"/>
  <c r="R121"/>
  <c r="P121"/>
  <c r="BK121"/>
  <c r="J121"/>
  <c r="BE121"/>
  <c r="BI117"/>
  <c r="BH117"/>
  <c r="BG117"/>
  <c r="BF117"/>
  <c r="T117"/>
  <c r="R117"/>
  <c r="P117"/>
  <c r="BK117"/>
  <c r="J117"/>
  <c r="BE117"/>
  <c r="BI113"/>
  <c r="BH113"/>
  <c r="BG113"/>
  <c r="BF113"/>
  <c r="T113"/>
  <c r="R113"/>
  <c r="P113"/>
  <c r="BK113"/>
  <c r="J113"/>
  <c r="BE113"/>
  <c r="BI109"/>
  <c r="BH109"/>
  <c r="BG109"/>
  <c r="BF109"/>
  <c r="T109"/>
  <c r="R109"/>
  <c r="P109"/>
  <c r="BK109"/>
  <c r="J109"/>
  <c r="BE109"/>
  <c r="BI105"/>
  <c r="BH105"/>
  <c r="BG105"/>
  <c r="BF105"/>
  <c r="T105"/>
  <c r="R105"/>
  <c r="P105"/>
  <c r="BK105"/>
  <c r="J105"/>
  <c r="BE105"/>
  <c r="BI101"/>
  <c r="BH101"/>
  <c r="BG101"/>
  <c r="BF101"/>
  <c r="T101"/>
  <c r="R101"/>
  <c r="P101"/>
  <c r="BK101"/>
  <c r="J101"/>
  <c r="BE101"/>
  <c r="BI97"/>
  <c r="BH97"/>
  <c r="BG97"/>
  <c r="BF97"/>
  <c r="T97"/>
  <c r="R97"/>
  <c r="P97"/>
  <c r="BK97"/>
  <c r="J97"/>
  <c r="BE97"/>
  <c r="BI93"/>
  <c r="BH93"/>
  <c r="BG93"/>
  <c r="BF93"/>
  <c r="T93"/>
  <c r="R93"/>
  <c r="P93"/>
  <c r="BK93"/>
  <c r="J93"/>
  <c r="BE93"/>
  <c r="BI89"/>
  <c r="F36"/>
  <c i="1" r="BD53"/>
  <c i="2" r="BH89"/>
  <c r="F35"/>
  <c i="1" r="BC53"/>
  <c i="2" r="BG89"/>
  <c r="F34"/>
  <c i="1" r="BB53"/>
  <c i="2" r="BF89"/>
  <c r="J33"/>
  <c i="1" r="AW53"/>
  <c i="2" r="F33"/>
  <c i="1" r="BA53"/>
  <c i="2" r="T89"/>
  <c r="T88"/>
  <c r="T87"/>
  <c r="T86"/>
  <c r="R89"/>
  <c r="R88"/>
  <c r="R87"/>
  <c r="R86"/>
  <c r="P89"/>
  <c r="P88"/>
  <c r="P87"/>
  <c r="P86"/>
  <c i="1" r="AU53"/>
  <c i="2" r="BK89"/>
  <c r="BK88"/>
  <c r="J88"/>
  <c r="BK87"/>
  <c r="J87"/>
  <c r="BK86"/>
  <c r="J86"/>
  <c r="J60"/>
  <c r="J29"/>
  <c i="1" r="AG53"/>
  <c i="2" r="J89"/>
  <c r="BE89"/>
  <c r="J32"/>
  <c i="1" r="AV53"/>
  <c i="2" r="F32"/>
  <c i="1" r="AZ53"/>
  <c i="2" r="J62"/>
  <c r="J61"/>
  <c r="J82"/>
  <c r="F80"/>
  <c r="E78"/>
  <c r="J55"/>
  <c r="F53"/>
  <c r="E51"/>
  <c r="J38"/>
  <c r="J20"/>
  <c r="E20"/>
  <c r="F83"/>
  <c r="F56"/>
  <c r="J19"/>
  <c r="J17"/>
  <c r="E17"/>
  <c r="F82"/>
  <c r="F55"/>
  <c r="J16"/>
  <c r="J14"/>
  <c r="J80"/>
  <c r="J53"/>
  <c r="E7"/>
  <c r="E74"/>
  <c r="E47"/>
  <c i="1" r="BD52"/>
  <c r="BC52"/>
  <c r="BB52"/>
  <c r="BA52"/>
  <c r="AZ52"/>
  <c r="AY52"/>
  <c r="AX52"/>
  <c r="AW52"/>
  <c r="AV52"/>
  <c r="AU52"/>
  <c r="AT52"/>
  <c r="AS52"/>
  <c r="AG52"/>
  <c r="BD51"/>
  <c r="W30"/>
  <c r="BC51"/>
  <c r="W29"/>
  <c r="BB51"/>
  <c r="W28"/>
  <c r="BA51"/>
  <c r="W27"/>
  <c r="AZ51"/>
  <c r="W26"/>
  <c r="AY51"/>
  <c r="AX51"/>
  <c r="AW51"/>
  <c r="AK27"/>
  <c r="AV51"/>
  <c r="AK26"/>
  <c r="AU51"/>
  <c r="AT51"/>
  <c r="AS51"/>
  <c r="AG51"/>
  <c r="AK23"/>
  <c r="AT54"/>
  <c r="AN54"/>
  <c r="AT53"/>
  <c r="AN53"/>
  <c r="AN52"/>
  <c r="AN51"/>
  <c r="L47"/>
  <c r="AM46"/>
  <c r="L46"/>
  <c r="AM44"/>
  <c r="L44"/>
  <c r="L42"/>
  <c r="L41"/>
  <c r="AK32"/>
</calcChain>
</file>

<file path=xl/sharedStrings.xml><?xml version="1.0" encoding="utf-8"?>
<sst xmlns="http://schemas.openxmlformats.org/spreadsheetml/2006/main">
  <si>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</si>
  <si>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</si>
  <si>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</si>
  <si>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</si>
  <si>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</si>
  <si>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</si>
  <si>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</si>
  <si>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{7b1aa83b-a9ca-442c-addf-95e0cc3ca170}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</si>
  <si>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</si>
  <si>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</si>
  <si>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</si>
  <si>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</si>
  <si>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</si>
  <si>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</si>
  <si>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</si>
  <si>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</si>
  <si>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59/17B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</si>
  <si>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</si>
  <si>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</si>
  <si>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Vrchlabí, rekonstrukce ulice Lipová-úsek od křižovatky J.Opletala po hranice parcely 1061/1</t>
  </si>
  <si>
    <t>KSO:</t>
  </si>
  <si>
    <t>822 2</t>
  </si>
  <si>
    <t>CC-CZ:</t>
  </si>
  <si>
    <t>211</t>
  </si>
  <si>
    <t>Místo:</t>
  </si>
  <si>
    <t>Vrchlabí</t>
  </si>
  <si>
    <t>Datum:</t>
  </si>
  <si>
    <t>6. 9. 2018</t>
  </si>
  <si>
    <t>Zadavatel:</t>
  </si>
  <si>
    <t>IČ:</t>
  </si>
  <si>
    <t/>
  </si>
  <si>
    <t xml:space="preserve"> </t>
  </si>
  <si>
    <t>DIČ:</t>
  </si>
  <si>
    <t>Uchazeč:</t>
  </si>
  <si>
    <t>Vyplň údaj</t>
  </si>
  <si>
    <t>Projektant:</t>
  </si>
  <si>
    <t>VIAPROJEKT s.r.o. HK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</si>
  <si>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</si>
  <si>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</si>
  <si>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</si>
  <si>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</si>
  <si>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</si>
  <si>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</si>
  <si>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</si>
  <si>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</si>
  <si>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</si>
  <si>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</si>
  <si>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</si>
  <si>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</si>
  <si>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</si>
  <si>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</si>
  <si>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</si>
  <si>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</si>
  <si>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</si>
  <si>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</si>
  <si>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</si>
  <si>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</si>
  <si>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</si>
  <si>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</si>
  <si>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</si>
  <si>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</si>
  <si>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</si>
  <si>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</si>
  <si>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</si>
  <si>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</si>
  <si>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</si>
  <si>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</si>
  <si>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</si>
  <si>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</si>
  <si>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</si>
  <si>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</si>
  <si>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</si>
  <si>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</si>
  <si>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</si>
  <si>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</si>
  <si>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</si>
  <si>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</si>
  <si>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A</t>
  </si>
  <si>
    <t>D.1.1. SO 101 Zpevněné plochy</t>
  </si>
  <si>
    <t>STA</t>
  </si>
  <si>
    <t>1</t>
  </si>
  <si>
    <t>{0a6f773b-2546-45f5-9802-24e5894ad60f}</t>
  </si>
  <si>
    <t>2</t>
  </si>
  <si>
    <t>/</t>
  </si>
  <si>
    <t>a</t>
  </si>
  <si>
    <t>příprava území</t>
  </si>
  <si>
    <t>Soupis</t>
  </si>
  <si>
    <t>{51579b67-371b-4d01-a15d-89b3ef7ac036}</t>
  </si>
  <si>
    <t>b</t>
  </si>
  <si>
    <t>Návrh</t>
  </si>
  <si>
    <t>{8dc598dc-7e83-4768-a5fd-e0b063843e72}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</si>
  <si>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</si>
  <si>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</si>
  <si>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</si>
  <si>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</si>
  <si>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</si>
  <si>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</si>
  <si>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</si>
  <si>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A - D.1.1. SO 101 Zpevněné plochy</t>
  </si>
  <si>
    <t>Soupis:</t>
  </si>
  <si>
    <t>a - příprava území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</si>
  <si>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</si>
  <si>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</si>
  <si>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</si>
  <si>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</si>
  <si>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</si>
  <si>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</si>
  <si>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</si>
  <si>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</si>
  <si>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997 - Přesun sutě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</si>
  <si>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</si>
  <si>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</si>
  <si>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</si>
  <si>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</si>
  <si>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</si>
  <si>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</si>
  <si>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</si>
  <si>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</si>
  <si>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</si>
  <si>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</si>
  <si>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</si>
  <si>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</si>
  <si>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</si>
  <si>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</si>
  <si>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</si>
  <si>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</si>
  <si>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</si>
  <si>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Zemní práce</t>
  </si>
  <si>
    <t>K</t>
  </si>
  <si>
    <t>111211132</t>
  </si>
  <si>
    <t xml:space="preserve">Pálení větví stromů se snášením na hromady  listnatých v rovině nebo ve svahu do 1:3, průměru kmene přes 30 cm</t>
  </si>
  <si>
    <t>kus</t>
  </si>
  <si>
    <t>CS ÚRS 2018 01</t>
  </si>
  <si>
    <t>4</t>
  </si>
  <si>
    <t>1510368432</t>
  </si>
  <si>
    <t>VV</t>
  </si>
  <si>
    <t>kácení stromun viz. příloha D.1.1.1.</t>
  </si>
  <si>
    <t>Součet</t>
  </si>
  <si>
    <t>112101102</t>
  </si>
  <si>
    <t>Odstranění stromů s odřezáním kmene a s odvětvením listnatých, průměru kmene přes 300 do 500 mm</t>
  </si>
  <si>
    <t>-1309053239</t>
  </si>
  <si>
    <t xml:space="preserve">kácení stomu, viz. příloha  D.1.1.1.</t>
  </si>
  <si>
    <t>3</t>
  </si>
  <si>
    <t>112201102</t>
  </si>
  <si>
    <t xml:space="preserve">Odstranění pařezů  s jejich vykopáním, vytrháním nebo odstřelením, s přesekáním kořenů průměru přes 300 do 500 mm</t>
  </si>
  <si>
    <t>1296424810</t>
  </si>
  <si>
    <t>kácení stromu, viz. příloha D.1.1.1.</t>
  </si>
  <si>
    <t>113107163</t>
  </si>
  <si>
    <t>Odstranění podkladů nebo krytů strojně plochy jednotlivě přes 50 m2 do 200 m2 s přemístěním hmot na skládku na vzdálenost do 20 m nebo s naložením na dopravní prostředek z kameniva hrubého drceného, o tl. vrstvy přes 200 do 300 mm</t>
  </si>
  <si>
    <t>m2</t>
  </si>
  <si>
    <t>-1450759142</t>
  </si>
  <si>
    <t>vybourání stáv.komunikace, viz. příloha D.1.1.1.</t>
  </si>
  <si>
    <t>96</t>
  </si>
  <si>
    <t>5</t>
  </si>
  <si>
    <t>113107182</t>
  </si>
  <si>
    <t>Odstranění podkladů nebo krytů strojně plochy jednotlivě přes 50 m2 do 200 m2 s přemístěním hmot na skládku na vzdálenost do 20 m nebo s naložením na dopravní prostředek živičných, o tl. vrstvy přes 50 do 100 mm</t>
  </si>
  <si>
    <t>484033453</t>
  </si>
  <si>
    <t>vybourání stáv. komunikace, viz. příloha D.1.1.1.</t>
  </si>
  <si>
    <t>6</t>
  </si>
  <si>
    <t>113154112</t>
  </si>
  <si>
    <t xml:space="preserve">Frézování živičného podkladu nebo krytu  s naložením na dopravní prostředek plochy do 500 m2 bez překážek v trase pruhu šířky do 0,5 m, tloušťky vrstvy 40 mm</t>
  </si>
  <si>
    <t>387484589</t>
  </si>
  <si>
    <t>v tl. 4 cm, viz. příloha D.1.1.1.</t>
  </si>
  <si>
    <t>7</t>
  </si>
  <si>
    <t>121101101</t>
  </si>
  <si>
    <t xml:space="preserve">Sejmutí ornice nebo lesní půdy  s vodorovným přemístěním na hromady v místě upotřebení nebo na dočasné či trvalé skládky se složením, na vzdálenost do 50 m</t>
  </si>
  <si>
    <t>m3</t>
  </si>
  <si>
    <t>32994482</t>
  </si>
  <si>
    <t>sejmutí ornice v tl. 10 cm, viz. příloha D.1.1.1.</t>
  </si>
  <si>
    <t>78*0,1</t>
  </si>
  <si>
    <t>8</t>
  </si>
  <si>
    <t>162301101</t>
  </si>
  <si>
    <t xml:space="preserve">Vodorovné přemístění výkopku nebo sypaniny po suchu  na obvyklém dopravním prostředku, bez naložení výkopku, avšak se složením bez rozhrnutí z horniny tř. 1 až 4 na vzdálenost přes 50 do 500 m</t>
  </si>
  <si>
    <t>1651920642</t>
  </si>
  <si>
    <t>sejmutá ornice odvoz na meziskládku, použije se pro zpětné ohumusování, viz. příloha D.1.1.1.</t>
  </si>
  <si>
    <t>43*0,15</t>
  </si>
  <si>
    <t>9</t>
  </si>
  <si>
    <t>162301412</t>
  </si>
  <si>
    <t xml:space="preserve">Vodorovné přemístění větví, kmenů nebo pařezů  s naložením, složením a dopravou do 5000 m kmenů stromů listnatých, průměru přes 300 do 500 mm</t>
  </si>
  <si>
    <t>-2001905227</t>
  </si>
  <si>
    <t>10</t>
  </si>
  <si>
    <t>162301422</t>
  </si>
  <si>
    <t xml:space="preserve">Vodorovné přemístění větví, kmenů nebo pařezů  s naložením, složením a dopravou do 5000 m pařezů kmenů, průměru přes 300 do 500 mm</t>
  </si>
  <si>
    <t>845002743</t>
  </si>
  <si>
    <t>11</t>
  </si>
  <si>
    <t>162301912</t>
  </si>
  <si>
    <t xml:space="preserve">Vodorovné přemístění větví, kmenů nebo pařezů  s naložením, složením a dopravou Příplatek k cenám za každých dalších i započatých 5000 m přes 5000 m kmenů stromů listnatých, o průměru přes 300 do 500 mm</t>
  </si>
  <si>
    <t>495338310</t>
  </si>
  <si>
    <t>kácení stromu+příplatek za dalších 10 km, viz. příloha D.1.1.1.</t>
  </si>
  <si>
    <t>1*2</t>
  </si>
  <si>
    <t>12</t>
  </si>
  <si>
    <t>162301922</t>
  </si>
  <si>
    <t xml:space="preserve">Vodorovné přemístění větví, kmenů nebo pařezů  s naložením, složením a dopravou Příplatek k cenám za každých dalších i započatých 5000 m přes 5000 m pařezů kmenů, průměru přes 300 do 500 mm</t>
  </si>
  <si>
    <t>1633035304</t>
  </si>
  <si>
    <t>13</t>
  </si>
  <si>
    <t>162701105</t>
  </si>
  <si>
    <t xml:space="preserve">Vodorovné přemístění výkopku nebo sypaniny po suchu  na obvyklém dopravním prostředku, bez naložení výkopku, avšak se složením bez rozhrnutí z horniny tř. 1 až 4 na vzdálenost přes 9 000 do 10 000 m</t>
  </si>
  <si>
    <t>576270346</t>
  </si>
  <si>
    <t>přebytečná ornice, viz. příloha D.1.1.1.</t>
  </si>
  <si>
    <t>(78*0,1)-(43*0,15)</t>
  </si>
  <si>
    <t>14</t>
  </si>
  <si>
    <t>162701109</t>
  </si>
  <si>
    <t xml:space="preserve">Vodorovné přemístění výkopku nebo sypaniny po suchu  na obvyklém dopravním prostředku, bez naložení výkopku, avšak se složením bez rozhrnutí z horniny tř. 1 až 4 na vzdálenost Příplatek k ceně za každých dalších i započatých 1 000 m</t>
  </si>
  <si>
    <t>556297809</t>
  </si>
  <si>
    <t>přebytečná ornice, příplatek za dalších 5 km, viz. příloha D.1.1.1.</t>
  </si>
  <si>
    <t>((78*0,1)-(43*0,15))*5</t>
  </si>
  <si>
    <t>167101101</t>
  </si>
  <si>
    <t xml:space="preserve">Nakládání, skládání a překládání neulehlého výkopku nebo sypaniny  nakládání, množství do 100 m3, z hornin tř. 1 až 4</t>
  </si>
  <si>
    <t>-886620698</t>
  </si>
  <si>
    <t>sejmutá ornice, viz. příloha D.1.1.1.</t>
  </si>
  <si>
    <t>16</t>
  </si>
  <si>
    <t>171201201</t>
  </si>
  <si>
    <t xml:space="preserve">Uložení sypaniny  na skládky</t>
  </si>
  <si>
    <t>-483290921</t>
  </si>
  <si>
    <t>přebytečná ornice, viz.íloha D.1.1.1.</t>
  </si>
  <si>
    <t>17</t>
  </si>
  <si>
    <t>171201211</t>
  </si>
  <si>
    <t>Poplatek za uložení stavebního odpadu na skládce (skládkovné) zeminy a kameniva zatříděného do Katalogu odpadů pod kódem 170 504</t>
  </si>
  <si>
    <t>t</t>
  </si>
  <si>
    <t>-1717041965</t>
  </si>
  <si>
    <t>1,35*1,8</t>
  </si>
  <si>
    <t>18</t>
  </si>
  <si>
    <t>174201202</t>
  </si>
  <si>
    <t xml:space="preserve">Zásyp jam po pařezech  výkopkem z horniny získané při dobývání pařezů s hrubým urovnáním povrchu zasypávky průměru pařezu přes 300 do 500 mm</t>
  </si>
  <si>
    <t>295972499</t>
  </si>
  <si>
    <t>kácení stomu, viz. příloha D.1.1.1.</t>
  </si>
  <si>
    <t>Ostatní konstrukce a práce, bourání</t>
  </si>
  <si>
    <t>19</t>
  </si>
  <si>
    <t>919731122</t>
  </si>
  <si>
    <t xml:space="preserve">Zarovnání styčné plochy podkladu nebo krytu podél vybourané části komunikace nebo zpevněné plochy  živičné tl. přes 50 do 100 mm</t>
  </si>
  <si>
    <t>m</t>
  </si>
  <si>
    <t>-1448043399</t>
  </si>
  <si>
    <t>u napojení na stávající komunikace, viz. příloha D.1.1.1.</t>
  </si>
  <si>
    <t>20</t>
  </si>
  <si>
    <t>919735112</t>
  </si>
  <si>
    <t xml:space="preserve">Řezání stávajícího živičného krytu nebo podkladu  hloubky přes 50 do 100 mm</t>
  </si>
  <si>
    <t>1097471811</t>
  </si>
  <si>
    <t>920</t>
  </si>
  <si>
    <t>ochrana stávajících stožárů VO po celou dobu výstavby</t>
  </si>
  <si>
    <t>1630921746</t>
  </si>
  <si>
    <t>zřízení+odstranění+materiál + doprava, viz. příloha D.1.1.1.</t>
  </si>
  <si>
    <t>22</t>
  </si>
  <si>
    <t>921</t>
  </si>
  <si>
    <t>Ochrana stávajícího stormu po celou dobu výstavby</t>
  </si>
  <si>
    <t>1234218450</t>
  </si>
  <si>
    <t>zřízení+odstranění+materiál+doprava, viz. příloha D.1.1.1.</t>
  </si>
  <si>
    <t>997</t>
  </si>
  <si>
    <t>Přesun sutě</t>
  </si>
  <si>
    <t>23</t>
  </si>
  <si>
    <t>997221551</t>
  </si>
  <si>
    <t xml:space="preserve">Vodorovná doprava suti  bez naložení, ale se složením a s hrubým urovnáním ze sypkých materiálů, na vzdálenost do 1 km</t>
  </si>
  <si>
    <t>1491251144</t>
  </si>
  <si>
    <t>suť+živice</t>
  </si>
  <si>
    <t>(96*0,44)+(96*0,22)+(6*0,108)</t>
  </si>
  <si>
    <t>24</t>
  </si>
  <si>
    <t>997221559</t>
  </si>
  <si>
    <t xml:space="preserve">Vodorovná doprava suti  bez naložení, ale se složením a s hrubým urovnáním Příplatek k ceně za každý další i započatý 1 km přes 1 km</t>
  </si>
  <si>
    <t>889181089</t>
  </si>
  <si>
    <t>suť+živice+ příplatek za dalších 14 km</t>
  </si>
  <si>
    <t>64,008*14</t>
  </si>
  <si>
    <t>25</t>
  </si>
  <si>
    <t>997221611</t>
  </si>
  <si>
    <t xml:space="preserve">Nakládání na dopravní prostředky  pro vodorovnou dopravu suti</t>
  </si>
  <si>
    <t>-1276243111</t>
  </si>
  <si>
    <t>26</t>
  </si>
  <si>
    <t>997221845</t>
  </si>
  <si>
    <t>Poplatek za uložení stavebního odpadu na skládce (skládkovné) asfaltového bez obsahu dehtu zatříděného do Katalogu odpadů pod kódem 170 302</t>
  </si>
  <si>
    <t>896965397</t>
  </si>
  <si>
    <t>živice</t>
  </si>
  <si>
    <t>(96*0,22)+(6*0,108)</t>
  </si>
  <si>
    <t>27</t>
  </si>
  <si>
    <t>997221855</t>
  </si>
  <si>
    <t>312332188</t>
  </si>
  <si>
    <t>suť</t>
  </si>
  <si>
    <t>96*0,44</t>
  </si>
  <si>
    <t>b - Návrh</t>
  </si>
  <si>
    <t xml:space="preserve">    5 - Komunikace pozemní</t>
  </si>
  <si>
    <t xml:space="preserve">    998 - Přesun hmot</t>
  </si>
  <si>
    <t>122202201</t>
  </si>
  <si>
    <t xml:space="preserve">Odkopávky a prokopávky nezapažené pro silnice  s přemístěním výkopku v příčných profilech na vzdálenost do 15 m nebo s naložením na dopravní prostředek v hornině tř. 3 do 100 m3</t>
  </si>
  <si>
    <t>-2139084233</t>
  </si>
  <si>
    <t>výkop, viz. příloha D.1.1.1.</t>
  </si>
  <si>
    <t>85</t>
  </si>
  <si>
    <t>130001101</t>
  </si>
  <si>
    <t xml:space="preserve">Příplatek k cenám hloubených vykopávek za ztížení vykopávky  v blízkosti podzemního vedení nebo výbušnin pro jakoukoliv třídu horniny</t>
  </si>
  <si>
    <t>643320265</t>
  </si>
  <si>
    <t>výkop, 10% z celkové kubatury, viz. příloha D.1.1.1.</t>
  </si>
  <si>
    <t>85*0,1</t>
  </si>
  <si>
    <t>1999501252</t>
  </si>
  <si>
    <t>sondy, viz. příloha D.1.1.1.</t>
  </si>
  <si>
    <t>132201101</t>
  </si>
  <si>
    <t xml:space="preserve">Hloubení zapažených i nezapažených rýh šířky do 600 mm  s urovnáním dna do předepsaného profilu a spádu v hornině tř. 3 do 100 m3</t>
  </si>
  <si>
    <t>-1458173070</t>
  </si>
  <si>
    <t>-1034451755</t>
  </si>
  <si>
    <t>ornice pro ohumusování dovoz z meziskládky, viz. příloha D.1.1.1.</t>
  </si>
  <si>
    <t>821373324</t>
  </si>
  <si>
    <t>násyp, viz. příloha D.1.1.1.</t>
  </si>
  <si>
    <t>-1852870311</t>
  </si>
  <si>
    <t>878388123</t>
  </si>
  <si>
    <t>násyp+příplatek za dalších 5 km, viz. příloha D.1.1.1.</t>
  </si>
  <si>
    <t>10*5</t>
  </si>
  <si>
    <t>1240127791</t>
  </si>
  <si>
    <t>výkop+příplatek za dalších 5 km, viz. příloha D.1.1.1.</t>
  </si>
  <si>
    <t>85*5</t>
  </si>
  <si>
    <t>96530612</t>
  </si>
  <si>
    <t>-906897611</t>
  </si>
  <si>
    <t>ornice pro ohumusování, viz. příloha D.1.1.1.</t>
  </si>
  <si>
    <t>171101103</t>
  </si>
  <si>
    <t xml:space="preserve">Uložení sypaniny do násypů  s rozprostřením sypaniny ve vrstvách a s hrubým urovnáním zhutněných s uzavřením povrchu násypu z hornin soudržných s předepsanou mírou zhutnění v procentech výsledků zkoušek Proctor-Standard (dále jen PS) přes 96 do 100 % PS</t>
  </si>
  <si>
    <t>-1348097682</t>
  </si>
  <si>
    <t>M</t>
  </si>
  <si>
    <t>171102</t>
  </si>
  <si>
    <t>nákup vhodného matriálu do násypů</t>
  </si>
  <si>
    <t>209608337</t>
  </si>
  <si>
    <t>násy, viz. příloha D.1.1.1.</t>
  </si>
  <si>
    <t>-1272053153</t>
  </si>
  <si>
    <t>-1618178914</t>
  </si>
  <si>
    <t>85*1,8</t>
  </si>
  <si>
    <t>181301102</t>
  </si>
  <si>
    <t>Rozprostření a urovnání ornice v rovině nebo ve svahu sklonu do 1:5 při souvislé ploše do 500 m2, tl. vrstvy přes 100 do 150 mm</t>
  </si>
  <si>
    <t>-630031799</t>
  </si>
  <si>
    <t>zeleń, viz. příloha D.1.1.1.</t>
  </si>
  <si>
    <t>43</t>
  </si>
  <si>
    <t>181411131</t>
  </si>
  <si>
    <t>Založení trávníku na půdě předem připravené plochy do 1000 m2 výsevem včetně utažení parkového v rovině nebo na svahu do 1:5</t>
  </si>
  <si>
    <t>322039155</t>
  </si>
  <si>
    <t>zeleň, viz. příloha D.1.1.1.</t>
  </si>
  <si>
    <t>00572410</t>
  </si>
  <si>
    <t>osivo směs travní parková</t>
  </si>
  <si>
    <t>kg</t>
  </si>
  <si>
    <t>906849691</t>
  </si>
  <si>
    <t>+ztratné, viz. příloha</t>
  </si>
  <si>
    <t>43*0,03*1,15</t>
  </si>
  <si>
    <t>181951101</t>
  </si>
  <si>
    <t xml:space="preserve">Úprava pláně vyrovnáním výškových rozdílů  v hornině tř. 1 až 4 bez zhutnění</t>
  </si>
  <si>
    <t>-71174551</t>
  </si>
  <si>
    <t>181951102</t>
  </si>
  <si>
    <t xml:space="preserve">Úprava pláně vyrovnáním výškových rozdílů  v hornině tř. 1 až 4 se zhutněním</t>
  </si>
  <si>
    <t>-1867905794</t>
  </si>
  <si>
    <t>zpevněné plochy, viz. příloha D.1.1.1.</t>
  </si>
  <si>
    <t>131+24</t>
  </si>
  <si>
    <t>Komunikace pozemní</t>
  </si>
  <si>
    <t>564861111</t>
  </si>
  <si>
    <t xml:space="preserve">Podklad ze štěrkodrti ŠD  s rozprostřením a zhutněním, po zhutnění tl. 200 mm</t>
  </si>
  <si>
    <t>1207298013</t>
  </si>
  <si>
    <t xml:space="preserve"> komunikace štěrkodrtí ŠD fr. 0-32, viz. příloha D.1.1.1.</t>
  </si>
  <si>
    <t>131</t>
  </si>
  <si>
    <t>564871111</t>
  </si>
  <si>
    <t xml:space="preserve">Podklad ze štěrkodrti ŠD  s rozprostřením a zhutněním, po zhutnění tl. 250 mm</t>
  </si>
  <si>
    <t>-377468962</t>
  </si>
  <si>
    <t xml:space="preserve">úprava podloží u komunikace, štěrkodrť ŠD  fr. 0-63 v tl. 300-500, v rozpočtu se počítá tl. 500 mm, viz. příloha D.1.1.1.</t>
  </si>
  <si>
    <t>131*2</t>
  </si>
  <si>
    <t>565145121</t>
  </si>
  <si>
    <t xml:space="preserve">Asfaltový beton vrstva podkladní ACP 16 (obalované kamenivo střednězrnné - OKS)  s rozprostřením a zhutněním v pruhu šířky přes 3 m, po zhutnění tl. 60 mm</t>
  </si>
  <si>
    <t>-75999322</t>
  </si>
  <si>
    <t>komunikace, viz. příloha D.1.1.1.</t>
  </si>
  <si>
    <t>107</t>
  </si>
  <si>
    <t>567122112</t>
  </si>
  <si>
    <t>Podklad ze směsi stmelené cementem SC bez dilatačních spár, s rozprostřením a zhutněním SC C 8/10 (KSC I), po zhutnění tl. 130 mm</t>
  </si>
  <si>
    <t>-1410993480</t>
  </si>
  <si>
    <t>569851111</t>
  </si>
  <si>
    <t xml:space="preserve">Zpevnění krajnic nebo komunikací pro pěší  s rozprostřením a zhutněním, po zhutnění štěrkodrtí tl. 150 mm</t>
  </si>
  <si>
    <t>528738984</t>
  </si>
  <si>
    <t xml:space="preserve">zpevnění krajnice štěrkodrtí ŠD  fr,0-32 v tl. 300 mm, viz. příloha D.1.1.1.</t>
  </si>
  <si>
    <t>24*2</t>
  </si>
  <si>
    <t>573111112</t>
  </si>
  <si>
    <t>Postřik infiltrační PI z asfaltu silničního s posypem kamenivem, v množství 1,00 kg/m2</t>
  </si>
  <si>
    <t>-2062199953</t>
  </si>
  <si>
    <t>573211109</t>
  </si>
  <si>
    <t>Postřik spojovací PS bez posypu kamenivem z asfaltu silničního, v množství 0,50 kg/m2</t>
  </si>
  <si>
    <t>385949088</t>
  </si>
  <si>
    <t>28</t>
  </si>
  <si>
    <t>-52425636</t>
  </si>
  <si>
    <t>živičný koberec, viz. příloha D.1.1.1.</t>
  </si>
  <si>
    <t>29</t>
  </si>
  <si>
    <t>577134111</t>
  </si>
  <si>
    <t xml:space="preserve">Asfaltový beton vrstva obrusná ACO 11 (ABS)  s rozprostřením a se zhutněním z nemodifikovaného asfaltu v pruhu šířky do 3 m tř. I, po zhutnění tl. 40 mm</t>
  </si>
  <si>
    <t>1494124996</t>
  </si>
  <si>
    <t>30</t>
  </si>
  <si>
    <t>577134121</t>
  </si>
  <si>
    <t xml:space="preserve">Asfaltový beton vrstva obrusná ACO 11 (ABS)  s rozprostřením a se zhutněním z nemodifikovaného asfaltu v pruhu šířky přes 3 m tř. I, po zhutnění tl. 40 mm</t>
  </si>
  <si>
    <t>6008020</t>
  </si>
  <si>
    <t>31</t>
  </si>
  <si>
    <t>919121132</t>
  </si>
  <si>
    <t xml:space="preserve">Utěsnění dilatačních spár zálivkou za studena  v cementobetonovém nebo živičném krytu včetně adhezního nátěru s těsnicím profilem pod zálivkou, pro komůrky šířky 20 mm, hloubky 40 mm</t>
  </si>
  <si>
    <t>-132271861</t>
  </si>
  <si>
    <t>úprava styčné spáry, viz. příloha D.1.1.1.</t>
  </si>
  <si>
    <t>32</t>
  </si>
  <si>
    <t>919726202</t>
  </si>
  <si>
    <t>Geotextilie tkaná pro vyztužení, separaci nebo filtraci z polypropylenu, podélná pevnost v tahu přes 15 do 50 kN/m</t>
  </si>
  <si>
    <t>-1556823937</t>
  </si>
  <si>
    <t>úprava podloží u komunikace, PP40kN/m, viz. příloha D.1.1.1.,</t>
  </si>
  <si>
    <t>33</t>
  </si>
  <si>
    <t>938908411</t>
  </si>
  <si>
    <t>Čištění vozovek splachováním vodou povrchu podkladu nebo krytu živičného, betonového nebo dlážděného</t>
  </si>
  <si>
    <t>-800523144</t>
  </si>
  <si>
    <t>živičný korerec, viz. příloha D.1.1.1.</t>
  </si>
  <si>
    <t>998</t>
  </si>
  <si>
    <t>Přesun hmot</t>
  </si>
  <si>
    <t>34</t>
  </si>
  <si>
    <t>998225111</t>
  </si>
  <si>
    <t xml:space="preserve">Přesun hmot pro komunikace s krytem z kameniva, monolitickým betonovým nebo živičným  dopravní vzdálenost do 200 m jakékoliv délky objektu</t>
  </si>
  <si>
    <t>-135702291</t>
  </si>
  <si>
    <t>35</t>
  </si>
  <si>
    <t>998225191</t>
  </si>
  <si>
    <t xml:space="preserve">Přesun hmot pro komunikace s krytem z kameniva, monolitickým betonovým nebo živičným  Příplatek k ceně za zvětšený přesun přes vymezenou největší dopravní vzdálenost do 1000 m</t>
  </si>
  <si>
    <t>990982368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</si>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</sst>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7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0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800080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name val="Trebuchet MS"/>
      <family val="0"/>
      <charset val="238"/>
    </font>
    <font>
      <sz val="8"/>
      <color rgb="FFFAE682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8"/>
      <color theme="10"/>
      <name val="Wingdings 2"/>
    </font>
    <font>
      <b/>
      <sz val="10"/>
      <color rgb="FF003366"/>
      <name val="Trebuchet MS"/>
    </font>
    <font>
      <sz val="10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i/>
      <sz val="8"/>
      <color rgb="FF0000FF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right style="thin">
        <color rgb="FF000000"/>
      </right>
      <top style="hair">
        <color rgb="FF969696"/>
      </top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6" fillId="0" borderId="0" applyNumberFormat="0" applyFill="0" applyBorder="0" applyAlignment="0" applyProtection="0"/>
  </cellStyleXfs>
  <cellXfs count="379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  <protection locked="0"/>
    </xf>
    <xf numFmtId="0" fontId="13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/>
    </xf>
    <xf numFmtId="0" fontId="14" fillId="2" borderId="0" xfId="0" applyFont="1" applyFill="1" applyAlignment="1" applyProtection="1">
      <alignment horizontal="left" vertical="center"/>
    </xf>
    <xf numFmtId="0" fontId="15" fillId="2" borderId="0" xfId="1" applyFont="1" applyFill="1" applyAlignment="1" applyProtection="1">
      <alignment vertical="center"/>
    </xf>
    <xf numFmtId="0" fontId="46" fillId="2" borderId="0" xfId="1" applyFill="1"/>
    <xf numFmtId="0" fontId="0" fillId="2" borderId="0" xfId="0" applyFill="1"/>
    <xf numFmtId="0" fontId="13" fillId="2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6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20" fillId="0" borderId="0" xfId="0" applyFont="1" applyAlignment="1">
      <alignment horizontal="left" vertical="top" wrapText="1"/>
    </xf>
    <xf numFmtId="0" fontId="3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 vertical="top" wrapText="1"/>
    </xf>
    <xf numFmtId="0" fontId="20" fillId="0" borderId="0" xfId="0" applyFont="1" applyAlignment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2" fillId="3" borderId="0" xfId="0" applyFont="1" applyFill="1" applyBorder="1" applyAlignment="1" applyProtection="1">
      <alignment horizontal="left" vertical="center"/>
      <protection locked="0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21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4" fontId="21" fillId="0" borderId="8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164" fontId="1" fillId="0" borderId="0" xfId="0" applyNumberFormat="1" applyFont="1" applyBorder="1" applyAlignment="1" applyProtection="1">
      <alignment horizontal="center" vertical="center"/>
    </xf>
    <xf numFmtId="4" fontId="20" fillId="0" borderId="0" xfId="0" applyNumberFormat="1" applyFont="1" applyBorder="1" applyAlignment="1" applyProtection="1">
      <alignment vertical="center"/>
    </xf>
    <xf numFmtId="0" fontId="1" fillId="0" borderId="6" xfId="0" applyFont="1" applyBorder="1" applyAlignment="1" applyProtection="1">
      <alignment vertical="center"/>
    </xf>
    <xf numFmtId="0" fontId="0" fillId="4" borderId="0" xfId="0" applyFont="1" applyFill="1" applyBorder="1" applyAlignment="1" applyProtection="1">
      <alignment vertical="center"/>
    </xf>
    <xf numFmtId="0" fontId="3" fillId="4" borderId="9" xfId="0" applyFont="1" applyFill="1" applyBorder="1" applyAlignment="1" applyProtection="1">
      <alignment horizontal="left" vertical="center"/>
    </xf>
    <xf numFmtId="0" fontId="0" fillId="4" borderId="10" xfId="0" applyFont="1" applyFill="1" applyBorder="1" applyAlignment="1" applyProtection="1">
      <alignment vertical="center"/>
    </xf>
    <xf numFmtId="0" fontId="3" fillId="4" borderId="10" xfId="0" applyFont="1" applyFill="1" applyBorder="1" applyAlignment="1" applyProtection="1">
      <alignment horizontal="center" vertical="center"/>
    </xf>
    <xf numFmtId="0" fontId="3" fillId="4" borderId="10" xfId="0" applyFont="1" applyFill="1" applyBorder="1" applyAlignment="1" applyProtection="1">
      <alignment horizontal="left" vertical="center"/>
    </xf>
    <xf numFmtId="4" fontId="3" fillId="4" borderId="10" xfId="0" applyNumberFormat="1" applyFont="1" applyFill="1" applyBorder="1" applyAlignment="1" applyProtection="1">
      <alignment vertical="center"/>
    </xf>
    <xf numFmtId="0" fontId="0" fillId="4" borderId="11" xfId="0" applyFont="1" applyFill="1" applyBorder="1" applyAlignment="1" applyProtection="1">
      <alignment vertical="center"/>
    </xf>
    <xf numFmtId="0" fontId="0" fillId="4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6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19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5" xfId="0" applyFont="1" applyBorder="1" applyAlignment="1">
      <alignment vertical="center"/>
    </xf>
    <xf numFmtId="0" fontId="22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3" fillId="0" borderId="15" xfId="0" applyFont="1" applyBorder="1" applyAlignment="1">
      <alignment horizontal="center" vertical="center"/>
    </xf>
    <xf numFmtId="0" fontId="23" fillId="0" borderId="16" xfId="0" applyFont="1" applyBorder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1" fillId="0" borderId="18" xfId="0" applyFont="1" applyBorder="1" applyAlignment="1" applyProtection="1">
      <alignment horizontal="left" vertical="center"/>
    </xf>
    <xf numFmtId="0" fontId="0" fillId="0" borderId="19" xfId="0" applyFont="1" applyBorder="1" applyAlignment="1" applyProtection="1">
      <alignment vertical="center"/>
    </xf>
    <xf numFmtId="0" fontId="2" fillId="5" borderId="9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0" fontId="2" fillId="5" borderId="10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right" vertical="center"/>
    </xf>
    <xf numFmtId="0" fontId="2" fillId="5" borderId="11" xfId="0" applyFont="1" applyFill="1" applyBorder="1" applyAlignment="1" applyProtection="1">
      <alignment horizontal="center" vertical="center"/>
    </xf>
    <xf numFmtId="0" fontId="19" fillId="0" borderId="20" xfId="0" applyFont="1" applyBorder="1" applyAlignment="1" applyProtection="1">
      <alignment horizontal="center" vertical="center" wrapText="1"/>
    </xf>
    <xf numFmtId="0" fontId="19" fillId="0" borderId="21" xfId="0" applyFont="1" applyBorder="1" applyAlignment="1" applyProtection="1">
      <alignment horizontal="center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3" fillId="0" borderId="18" xfId="0" applyNumberFormat="1" applyFont="1" applyBorder="1" applyAlignment="1" applyProtection="1">
      <alignment vertical="center"/>
    </xf>
    <xf numFmtId="4" fontId="23" fillId="0" borderId="0" xfId="0" applyNumberFormat="1" applyFont="1" applyBorder="1" applyAlignment="1" applyProtection="1">
      <alignment vertical="center"/>
    </xf>
    <xf numFmtId="166" fontId="23" fillId="0" borderId="0" xfId="0" applyNumberFormat="1" applyFont="1" applyBorder="1" applyAlignment="1" applyProtection="1">
      <alignment vertical="center"/>
    </xf>
    <xf numFmtId="4" fontId="23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4" fillId="0" borderId="5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horizontal="right" vertical="center"/>
    </xf>
    <xf numFmtId="4" fontId="27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29" fillId="0" borderId="18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9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5" fillId="0" borderId="5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4" fontId="32" fillId="0" borderId="18" xfId="0" applyNumberFormat="1" applyFont="1" applyBorder="1" applyAlignment="1" applyProtection="1">
      <alignment vertical="center"/>
    </xf>
    <xf numFmtId="4" fontId="32" fillId="0" borderId="0" xfId="0" applyNumberFormat="1" applyFont="1" applyBorder="1" applyAlignment="1" applyProtection="1">
      <alignment vertical="center"/>
    </xf>
    <xf numFmtId="166" fontId="32" fillId="0" borderId="0" xfId="0" applyNumberFormat="1" applyFont="1" applyBorder="1" applyAlignment="1" applyProtection="1">
      <alignment vertical="center"/>
    </xf>
    <xf numFmtId="4" fontId="32" fillId="0" borderId="19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2" fillId="0" borderId="23" xfId="0" applyNumberFormat="1" applyFont="1" applyBorder="1" applyAlignment="1" applyProtection="1">
      <alignment vertical="center"/>
    </xf>
    <xf numFmtId="4" fontId="32" fillId="0" borderId="24" xfId="0" applyNumberFormat="1" applyFont="1" applyBorder="1" applyAlignment="1" applyProtection="1">
      <alignment vertical="center"/>
    </xf>
    <xf numFmtId="166" fontId="32" fillId="0" borderId="24" xfId="0" applyNumberFormat="1" applyFont="1" applyBorder="1" applyAlignment="1" applyProtection="1">
      <alignment vertical="center"/>
    </xf>
    <xf numFmtId="4" fontId="32" fillId="0" borderId="25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5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/>
    </xf>
    <xf numFmtId="0" fontId="33" fillId="2" borderId="0" xfId="1" applyFont="1" applyFill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19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left" vertical="center" wrapText="1"/>
    </xf>
    <xf numFmtId="0" fontId="19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21" fillId="0" borderId="0" xfId="0" applyFont="1" applyBorder="1" applyAlignment="1" applyProtection="1">
      <alignment horizontal="left" vertical="center"/>
    </xf>
    <xf numFmtId="4" fontId="24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3" fillId="5" borderId="10" xfId="0" applyFont="1" applyFill="1" applyBorder="1" applyAlignment="1" applyProtection="1">
      <alignment horizontal="right" vertical="center"/>
    </xf>
    <xf numFmtId="0" fontId="3" fillId="5" borderId="10" xfId="0" applyFont="1" applyFill="1" applyBorder="1" applyAlignment="1" applyProtection="1">
      <alignment horizontal="center" vertical="center"/>
    </xf>
    <xf numFmtId="0" fontId="0" fillId="5" borderId="10" xfId="0" applyFont="1" applyFill="1" applyBorder="1" applyAlignment="1" applyProtection="1">
      <alignment vertical="center"/>
      <protection locked="0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 applyProtection="1">
      <alignment horizontal="left" vertical="center"/>
    </xf>
    <xf numFmtId="0" fontId="2" fillId="5" borderId="0" xfId="0" applyFont="1" applyFill="1" applyBorder="1" applyAlignment="1" applyProtection="1">
      <alignment horizontal="left" vertical="center"/>
    </xf>
    <xf numFmtId="0" fontId="0" fillId="5" borderId="0" xfId="0" applyFont="1" applyFill="1" applyBorder="1" applyAlignment="1" applyProtection="1">
      <alignment vertical="center"/>
      <protection locked="0"/>
    </xf>
    <xf numFmtId="0" fontId="2" fillId="5" borderId="0" xfId="0" applyFont="1" applyFill="1" applyBorder="1" applyAlignment="1" applyProtection="1">
      <alignment horizontal="right" vertical="center"/>
    </xf>
    <xf numFmtId="0" fontId="0" fillId="5" borderId="6" xfId="0" applyFont="1" applyFill="1" applyBorder="1" applyAlignment="1" applyProtection="1">
      <alignment vertical="center"/>
    </xf>
    <xf numFmtId="0" fontId="34" fillId="0" borderId="0" xfId="0" applyFont="1" applyBorder="1" applyAlignment="1" applyProtection="1">
      <alignment horizontal="left"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24" xfId="0" applyFont="1" applyBorder="1" applyAlignment="1" applyProtection="1">
      <alignment horizontal="left" vertical="center"/>
    </xf>
    <xf numFmtId="0" fontId="7" fillId="0" borderId="24" xfId="0" applyFont="1" applyBorder="1" applyAlignment="1" applyProtection="1">
      <alignment vertical="center"/>
    </xf>
    <xf numFmtId="0" fontId="7" fillId="0" borderId="24" xfId="0" applyFont="1" applyBorder="1" applyAlignment="1" applyProtection="1">
      <alignment vertical="center"/>
      <protection locked="0"/>
    </xf>
    <xf numFmtId="4" fontId="7" fillId="0" borderId="24" xfId="0" applyNumberFormat="1" applyFont="1" applyBorder="1" applyAlignment="1" applyProtection="1">
      <alignment vertical="center"/>
    </xf>
    <xf numFmtId="0" fontId="7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19" fillId="0" borderId="0" xfId="0" applyFont="1" applyAlignment="1" applyProtection="1">
      <alignment horizontal="left" vertical="center" wrapText="1"/>
    </xf>
    <xf numFmtId="0" fontId="0" fillId="0" borderId="0" xfId="0" applyProtection="1"/>
    <xf numFmtId="0" fontId="0" fillId="0" borderId="5" xfId="0" applyBorder="1"/>
    <xf numFmtId="0" fontId="2" fillId="0" borderId="0" xfId="0" applyFont="1" applyAlignment="1" applyProtection="1">
      <alignment horizontal="left" vertical="center"/>
    </xf>
    <xf numFmtId="0" fontId="19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5" borderId="20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  <protection locked="0"/>
    </xf>
    <xf numFmtId="0" fontId="2" fillId="5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4" fillId="0" borderId="0" xfId="0" applyNumberFormat="1" applyFont="1" applyAlignment="1" applyProtection="1"/>
    <xf numFmtId="166" fontId="35" fillId="0" borderId="16" xfId="0" applyNumberFormat="1" applyFont="1" applyBorder="1" applyAlignment="1" applyProtection="1"/>
    <xf numFmtId="166" fontId="35" fillId="0" borderId="17" xfId="0" applyNumberFormat="1" applyFont="1" applyBorder="1" applyAlignment="1" applyProtection="1"/>
    <xf numFmtId="4" fontId="36" fillId="0" borderId="0" xfId="0" applyNumberFormat="1" applyFont="1" applyAlignment="1">
      <alignment vertical="center"/>
    </xf>
    <xf numFmtId="0" fontId="8" fillId="0" borderId="5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5" xfId="0" applyFont="1" applyBorder="1" applyAlignment="1"/>
    <xf numFmtId="0" fontId="8" fillId="0" borderId="18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9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3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1" fillId="3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5" xfId="0" applyFont="1" applyBorder="1" applyAlignment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5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5" xfId="0" applyFont="1" applyBorder="1" applyAlignment="1">
      <alignment vertical="center"/>
    </xf>
    <xf numFmtId="0" fontId="10" fillId="0" borderId="18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5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5" xfId="0" applyFont="1" applyBorder="1" applyAlignment="1">
      <alignment vertical="center"/>
    </xf>
    <xf numFmtId="0" fontId="11" fillId="0" borderId="18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9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1" fillId="0" borderId="23" xfId="0" applyFont="1" applyBorder="1" applyAlignment="1" applyProtection="1">
      <alignment vertical="center"/>
    </xf>
    <xf numFmtId="0" fontId="11" fillId="0" borderId="24" xfId="0" applyFont="1" applyBorder="1" applyAlignment="1" applyProtection="1">
      <alignment vertical="center"/>
    </xf>
    <xf numFmtId="0" fontId="11" fillId="0" borderId="25" xfId="0" applyFont="1" applyBorder="1" applyAlignment="1" applyProtection="1">
      <alignment vertical="center"/>
    </xf>
    <xf numFmtId="0" fontId="38" fillId="0" borderId="28" xfId="0" applyFont="1" applyBorder="1" applyAlignment="1" applyProtection="1">
      <alignment horizontal="center" vertical="center"/>
    </xf>
    <xf numFmtId="49" fontId="38" fillId="0" borderId="28" xfId="0" applyNumberFormat="1" applyFont="1" applyBorder="1" applyAlignment="1" applyProtection="1">
      <alignment horizontal="left" vertical="center" wrapText="1"/>
    </xf>
    <xf numFmtId="0" fontId="38" fillId="0" borderId="28" xfId="0" applyFont="1" applyBorder="1" applyAlignment="1" applyProtection="1">
      <alignment horizontal="left" vertical="center" wrapText="1"/>
    </xf>
    <xf numFmtId="0" fontId="38" fillId="0" borderId="28" xfId="0" applyFont="1" applyBorder="1" applyAlignment="1" applyProtection="1">
      <alignment horizontal="center" vertical="center" wrapText="1"/>
    </xf>
    <xf numFmtId="167" fontId="38" fillId="0" borderId="28" xfId="0" applyNumberFormat="1" applyFont="1" applyBorder="1" applyAlignment="1" applyProtection="1">
      <alignment vertical="center"/>
    </xf>
    <xf numFmtId="4" fontId="38" fillId="3" borderId="28" xfId="0" applyNumberFormat="1" applyFont="1" applyFill="1" applyBorder="1" applyAlignment="1" applyProtection="1">
      <alignment vertical="center"/>
      <protection locked="0"/>
    </xf>
    <xf numFmtId="4" fontId="38" fillId="0" borderId="28" xfId="0" applyNumberFormat="1" applyFont="1" applyBorder="1" applyAlignment="1" applyProtection="1">
      <alignment vertical="center"/>
    </xf>
    <xf numFmtId="0" fontId="38" fillId="0" borderId="5" xfId="0" applyFont="1" applyBorder="1" applyAlignment="1">
      <alignment vertical="center"/>
    </xf>
    <xf numFmtId="0" fontId="38" fillId="3" borderId="28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0" fontId="1" fillId="0" borderId="24" xfId="0" applyFont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vertical="center"/>
    </xf>
    <xf numFmtId="166" fontId="1" fillId="0" borderId="24" xfId="0" applyNumberFormat="1" applyFont="1" applyBorder="1" applyAlignment="1" applyProtection="1">
      <alignment vertical="center"/>
    </xf>
    <xf numFmtId="166" fontId="1" fillId="0" borderId="25" xfId="0" applyNumberFormat="1" applyFont="1" applyBorder="1" applyAlignment="1" applyProtection="1">
      <alignment vertical="center"/>
    </xf>
    <xf numFmtId="0" fontId="0" fillId="0" borderId="0" xfId="0" applyAlignment="1">
      <alignment vertical="top"/>
      <protection locked="0"/>
    </xf>
    <xf numFmtId="0" fontId="39" fillId="0" borderId="29" xfId="0" applyFont="1" applyBorder="1" applyAlignment="1">
      <alignment vertical="center" wrapText="1"/>
      <protection locked="0"/>
    </xf>
    <xf numFmtId="0" fontId="39" fillId="0" borderId="30" xfId="0" applyFont="1" applyBorder="1" applyAlignment="1">
      <alignment vertical="center" wrapText="1"/>
      <protection locked="0"/>
    </xf>
    <xf numFmtId="0" fontId="39" fillId="0" borderId="31" xfId="0" applyFont="1" applyBorder="1" applyAlignment="1">
      <alignment vertical="center" wrapText="1"/>
      <protection locked="0"/>
    </xf>
    <xf numFmtId="0" fontId="39" fillId="0" borderId="32" xfId="0" applyFont="1" applyBorder="1" applyAlignment="1">
      <alignment horizontal="center" vertical="center" wrapText="1"/>
      <protection locked="0"/>
    </xf>
    <xf numFmtId="0" fontId="40" fillId="0" borderId="1" xfId="0" applyFont="1" applyBorder="1" applyAlignment="1">
      <alignment horizontal="center" vertical="center" wrapText="1"/>
      <protection locked="0"/>
    </xf>
    <xf numFmtId="0" fontId="39" fillId="0" borderId="33" xfId="0" applyFont="1" applyBorder="1" applyAlignment="1">
      <alignment horizontal="center" vertical="center" wrapText="1"/>
      <protection locked="0"/>
    </xf>
    <xf numFmtId="0" fontId="39" fillId="0" borderId="32" xfId="0" applyFont="1" applyBorder="1" applyAlignment="1">
      <alignment vertical="center" wrapText="1"/>
      <protection locked="0"/>
    </xf>
    <xf numFmtId="0" fontId="41" fillId="0" borderId="34" xfId="0" applyFont="1" applyBorder="1" applyAlignment="1">
      <alignment horizontal="left" wrapText="1"/>
      <protection locked="0"/>
    </xf>
    <xf numFmtId="0" fontId="39" fillId="0" borderId="33" xfId="0" applyFont="1" applyBorder="1" applyAlignment="1">
      <alignment vertical="center" wrapText="1"/>
      <protection locked="0"/>
    </xf>
    <xf numFmtId="0" fontId="41" fillId="0" borderId="1" xfId="0" applyFont="1" applyBorder="1" applyAlignment="1">
      <alignment horizontal="left" vertical="center" wrapText="1"/>
      <protection locked="0"/>
    </xf>
    <xf numFmtId="0" fontId="42" fillId="0" borderId="1" xfId="0" applyFont="1" applyBorder="1" applyAlignment="1">
      <alignment horizontal="left" vertical="center" wrapText="1"/>
      <protection locked="0"/>
    </xf>
    <xf numFmtId="0" fontId="42" fillId="0" borderId="32" xfId="0" applyFont="1" applyBorder="1" applyAlignment="1">
      <alignment vertical="center" wrapText="1"/>
      <protection locked="0"/>
    </xf>
    <xf numFmtId="0" fontId="42" fillId="0" borderId="1" xfId="0" applyFont="1" applyBorder="1" applyAlignment="1">
      <alignment vertical="center" wrapText="1"/>
      <protection locked="0"/>
    </xf>
    <xf numFmtId="0" fontId="42" fillId="0" borderId="1" xfId="0" applyFont="1" applyBorder="1" applyAlignment="1">
      <alignment vertical="center"/>
      <protection locked="0"/>
    </xf>
    <xf numFmtId="0" fontId="42" fillId="0" borderId="1" xfId="0" applyFont="1" applyBorder="1" applyAlignment="1">
      <alignment horizontal="left" vertical="center"/>
      <protection locked="0"/>
    </xf>
    <xf numFmtId="49" fontId="42" fillId="0" borderId="1" xfId="0" applyNumberFormat="1" applyFont="1" applyBorder="1" applyAlignment="1">
      <alignment horizontal="left" vertical="center" wrapText="1"/>
      <protection locked="0"/>
    </xf>
    <xf numFmtId="49" fontId="42" fillId="0" borderId="1" xfId="0" applyNumberFormat="1" applyFont="1" applyBorder="1" applyAlignment="1">
      <alignment vertical="center" wrapText="1"/>
      <protection locked="0"/>
    </xf>
    <xf numFmtId="0" fontId="39" fillId="0" borderId="35" xfId="0" applyFont="1" applyBorder="1" applyAlignment="1">
      <alignment vertical="center" wrapText="1"/>
      <protection locked="0"/>
    </xf>
    <xf numFmtId="0" fontId="43" fillId="0" borderId="34" xfId="0" applyFont="1" applyBorder="1" applyAlignment="1">
      <alignment vertical="center" wrapText="1"/>
      <protection locked="0"/>
    </xf>
    <xf numFmtId="0" fontId="39" fillId="0" borderId="36" xfId="0" applyFont="1" applyBorder="1" applyAlignment="1">
      <alignment vertical="center" wrapText="1"/>
      <protection locked="0"/>
    </xf>
    <xf numFmtId="0" fontId="39" fillId="0" borderId="1" xfId="0" applyFont="1" applyBorder="1" applyAlignment="1">
      <alignment vertical="top"/>
      <protection locked="0"/>
    </xf>
    <xf numFmtId="0" fontId="39" fillId="0" borderId="0" xfId="0" applyFont="1" applyAlignment="1">
      <alignment vertical="top"/>
      <protection locked="0"/>
    </xf>
    <xf numFmtId="0" fontId="39" fillId="0" borderId="29" xfId="0" applyFont="1" applyBorder="1" applyAlignment="1">
      <alignment horizontal="left" vertical="center"/>
      <protection locked="0"/>
    </xf>
    <xf numFmtId="0" fontId="39" fillId="0" borderId="30" xfId="0" applyFont="1" applyBorder="1" applyAlignment="1">
      <alignment horizontal="left" vertical="center"/>
      <protection locked="0"/>
    </xf>
    <xf numFmtId="0" fontId="39" fillId="0" borderId="31" xfId="0" applyFont="1" applyBorder="1" applyAlignment="1">
      <alignment horizontal="left" vertical="center"/>
      <protection locked="0"/>
    </xf>
    <xf numFmtId="0" fontId="39" fillId="0" borderId="32" xfId="0" applyFont="1" applyBorder="1" applyAlignment="1">
      <alignment horizontal="left" vertical="center"/>
      <protection locked="0"/>
    </xf>
    <xf numFmtId="0" fontId="40" fillId="0" borderId="1" xfId="0" applyFont="1" applyBorder="1" applyAlignment="1">
      <alignment horizontal="center" vertical="center"/>
      <protection locked="0"/>
    </xf>
    <xf numFmtId="0" fontId="39" fillId="0" borderId="33" xfId="0" applyFont="1" applyBorder="1" applyAlignment="1">
      <alignment horizontal="left" vertical="center"/>
      <protection locked="0"/>
    </xf>
    <xf numFmtId="0" fontId="41" fillId="0" borderId="1" xfId="0" applyFont="1" applyBorder="1" applyAlignment="1">
      <alignment horizontal="left" vertical="center"/>
      <protection locked="0"/>
    </xf>
    <xf numFmtId="0" fontId="44" fillId="0" borderId="0" xfId="0" applyFont="1" applyAlignment="1">
      <alignment horizontal="left" vertical="center"/>
      <protection locked="0"/>
    </xf>
    <xf numFmtId="0" fontId="41" fillId="0" borderId="34" xfId="0" applyFont="1" applyBorder="1" applyAlignment="1">
      <alignment horizontal="left" vertical="center"/>
      <protection locked="0"/>
    </xf>
    <xf numFmtId="0" fontId="41" fillId="0" borderId="34" xfId="0" applyFont="1" applyBorder="1" applyAlignment="1">
      <alignment horizontal="center" vertical="center"/>
      <protection locked="0"/>
    </xf>
    <xf numFmtId="0" fontId="44" fillId="0" borderId="34" xfId="0" applyFont="1" applyBorder="1" applyAlignment="1">
      <alignment horizontal="left" vertical="center"/>
      <protection locked="0"/>
    </xf>
    <xf numFmtId="0" fontId="45" fillId="0" borderId="1" xfId="0" applyFont="1" applyBorder="1" applyAlignment="1">
      <alignment horizontal="left" vertical="center"/>
      <protection locked="0"/>
    </xf>
    <xf numFmtId="0" fontId="42" fillId="0" borderId="0" xfId="0" applyFont="1" applyAlignment="1">
      <alignment horizontal="left" vertical="center"/>
      <protection locked="0"/>
    </xf>
    <xf numFmtId="0" fontId="42" fillId="0" borderId="1" xfId="0" applyFont="1" applyBorder="1" applyAlignment="1">
      <alignment horizontal="center" vertical="center"/>
      <protection locked="0"/>
    </xf>
    <xf numFmtId="0" fontId="42" fillId="0" borderId="32" xfId="0" applyFont="1" applyBorder="1" applyAlignment="1">
      <alignment horizontal="left" vertical="center"/>
      <protection locked="0"/>
    </xf>
    <xf numFmtId="0" fontId="42" fillId="0" borderId="1" xfId="0" applyFont="1" applyFill="1" applyBorder="1" applyAlignment="1">
      <alignment horizontal="left" vertical="center"/>
      <protection locked="0"/>
    </xf>
    <xf numFmtId="0" fontId="42" fillId="0" borderId="1" xfId="0" applyFont="1" applyFill="1" applyBorder="1" applyAlignment="1">
      <alignment horizontal="center" vertical="center"/>
      <protection locked="0"/>
    </xf>
    <xf numFmtId="0" fontId="39" fillId="0" borderId="35" xfId="0" applyFont="1" applyBorder="1" applyAlignment="1">
      <alignment horizontal="left" vertical="center"/>
      <protection locked="0"/>
    </xf>
    <xf numFmtId="0" fontId="43" fillId="0" borderId="34" xfId="0" applyFont="1" applyBorder="1" applyAlignment="1">
      <alignment horizontal="left" vertical="center"/>
      <protection locked="0"/>
    </xf>
    <xf numFmtId="0" fontId="39" fillId="0" borderId="36" xfId="0" applyFont="1" applyBorder="1" applyAlignment="1">
      <alignment horizontal="left" vertical="center"/>
      <protection locked="0"/>
    </xf>
    <xf numFmtId="0" fontId="39" fillId="0" borderId="1" xfId="0" applyFont="1" applyBorder="1" applyAlignment="1">
      <alignment horizontal="left" vertical="center"/>
      <protection locked="0"/>
    </xf>
    <xf numFmtId="0" fontId="43" fillId="0" borderId="1" xfId="0" applyFont="1" applyBorder="1" applyAlignment="1">
      <alignment horizontal="left" vertical="center"/>
      <protection locked="0"/>
    </xf>
    <xf numFmtId="0" fontId="44" fillId="0" borderId="1" xfId="0" applyFont="1" applyBorder="1" applyAlignment="1">
      <alignment horizontal="left" vertical="center"/>
      <protection locked="0"/>
    </xf>
    <xf numFmtId="0" fontId="42" fillId="0" borderId="34" xfId="0" applyFont="1" applyBorder="1" applyAlignment="1">
      <alignment horizontal="left" vertical="center"/>
      <protection locked="0"/>
    </xf>
    <xf numFmtId="0" fontId="39" fillId="0" borderId="1" xfId="0" applyFont="1" applyBorder="1" applyAlignment="1">
      <alignment horizontal="left" vertical="center" wrapText="1"/>
      <protection locked="0"/>
    </xf>
    <xf numFmtId="0" fontId="42" fillId="0" borderId="1" xfId="0" applyFont="1" applyBorder="1" applyAlignment="1">
      <alignment horizontal="center" vertical="center" wrapText="1"/>
      <protection locked="0"/>
    </xf>
    <xf numFmtId="0" fontId="39" fillId="0" borderId="29" xfId="0" applyFont="1" applyBorder="1" applyAlignment="1">
      <alignment horizontal="left" vertical="center" wrapText="1"/>
      <protection locked="0"/>
    </xf>
    <xf numFmtId="0" fontId="39" fillId="0" borderId="30" xfId="0" applyFont="1" applyBorder="1" applyAlignment="1">
      <alignment horizontal="left" vertical="center" wrapText="1"/>
      <protection locked="0"/>
    </xf>
    <xf numFmtId="0" fontId="39" fillId="0" borderId="31" xfId="0" applyFont="1" applyBorder="1" applyAlignment="1">
      <alignment horizontal="left" vertical="center" wrapText="1"/>
      <protection locked="0"/>
    </xf>
    <xf numFmtId="0" fontId="39" fillId="0" borderId="32" xfId="0" applyFont="1" applyBorder="1" applyAlignment="1">
      <alignment horizontal="left" vertical="center" wrapText="1"/>
      <protection locked="0"/>
    </xf>
    <xf numFmtId="0" fontId="39" fillId="0" borderId="33" xfId="0" applyFont="1" applyBorder="1" applyAlignment="1">
      <alignment horizontal="left" vertical="center" wrapText="1"/>
      <protection locked="0"/>
    </xf>
    <xf numFmtId="0" fontId="44" fillId="0" borderId="32" xfId="0" applyFont="1" applyBorder="1" applyAlignment="1">
      <alignment horizontal="left" vertical="center" wrapText="1"/>
      <protection locked="0"/>
    </xf>
    <xf numFmtId="0" fontId="44" fillId="0" borderId="33" xfId="0" applyFont="1" applyBorder="1" applyAlignment="1">
      <alignment horizontal="left" vertical="center" wrapText="1"/>
      <protection locked="0"/>
    </xf>
    <xf numFmtId="0" fontId="42" fillId="0" borderId="32" xfId="0" applyFont="1" applyBorder="1" applyAlignment="1">
      <alignment horizontal="left" vertical="center" wrapText="1"/>
      <protection locked="0"/>
    </xf>
    <xf numFmtId="0" fontId="42" fillId="0" borderId="33" xfId="0" applyFont="1" applyBorder="1" applyAlignment="1">
      <alignment horizontal="left" vertical="center" wrapText="1"/>
      <protection locked="0"/>
    </xf>
    <xf numFmtId="0" fontId="42" fillId="0" borderId="33" xfId="0" applyFont="1" applyBorder="1" applyAlignment="1">
      <alignment horizontal="left" vertical="center"/>
      <protection locked="0"/>
    </xf>
    <xf numFmtId="0" fontId="42" fillId="0" borderId="35" xfId="0" applyFont="1" applyBorder="1" applyAlignment="1">
      <alignment horizontal="left" vertical="center" wrapText="1"/>
      <protection locked="0"/>
    </xf>
    <xf numFmtId="0" fontId="42" fillId="0" borderId="34" xfId="0" applyFont="1" applyBorder="1" applyAlignment="1">
      <alignment horizontal="left" vertical="center" wrapText="1"/>
      <protection locked="0"/>
    </xf>
    <xf numFmtId="0" fontId="42" fillId="0" borderId="36" xfId="0" applyFont="1" applyBorder="1" applyAlignment="1">
      <alignment horizontal="left" vertical="center" wrapText="1"/>
      <protection locked="0"/>
    </xf>
    <xf numFmtId="0" fontId="42" fillId="0" borderId="1" xfId="0" applyFont="1" applyBorder="1" applyAlignment="1">
      <alignment horizontal="left" vertical="top"/>
      <protection locked="0"/>
    </xf>
    <xf numFmtId="0" fontId="42" fillId="0" borderId="1" xfId="0" applyFont="1" applyBorder="1" applyAlignment="1">
      <alignment horizontal="center" vertical="top"/>
      <protection locked="0"/>
    </xf>
    <xf numFmtId="0" fontId="42" fillId="0" borderId="35" xfId="0" applyFont="1" applyBorder="1" applyAlignment="1">
      <alignment horizontal="left" vertical="center"/>
      <protection locked="0"/>
    </xf>
    <xf numFmtId="0" fontId="42" fillId="0" borderId="36" xfId="0" applyFont="1" applyBorder="1" applyAlignment="1">
      <alignment horizontal="left" vertical="center"/>
      <protection locked="0"/>
    </xf>
    <xf numFmtId="0" fontId="44" fillId="0" borderId="0" xfId="0" applyFont="1" applyAlignment="1">
      <alignment vertical="center"/>
      <protection locked="0"/>
    </xf>
    <xf numFmtId="0" fontId="41" fillId="0" borderId="1" xfId="0" applyFont="1" applyBorder="1" applyAlignment="1">
      <alignment vertical="center"/>
      <protection locked="0"/>
    </xf>
    <xf numFmtId="0" fontId="44" fillId="0" borderId="34" xfId="0" applyFont="1" applyBorder="1" applyAlignment="1">
      <alignment vertical="center"/>
      <protection locked="0"/>
    </xf>
    <xf numFmtId="0" fontId="41" fillId="0" borderId="34" xfId="0" applyFont="1" applyBorder="1" applyAlignment="1">
      <alignment vertical="center"/>
      <protection locked="0"/>
    </xf>
    <xf numFmtId="0" fontId="0" fillId="0" borderId="1" xfId="0" applyBorder="1" applyAlignment="1">
      <alignment vertical="top"/>
      <protection locked="0"/>
    </xf>
    <xf numFmtId="49" fontId="42" fillId="0" borderId="1" xfId="0" applyNumberFormat="1" applyFont="1" applyBorder="1" applyAlignment="1">
      <alignment horizontal="left" vertical="center"/>
      <protection locked="0"/>
    </xf>
    <xf numFmtId="0" fontId="0" fillId="0" borderId="34" xfId="0" applyBorder="1" applyAlignment="1">
      <alignment vertical="top"/>
      <protection locked="0"/>
    </xf>
    <xf numFmtId="0" fontId="41" fillId="0" borderId="34" xfId="0" applyFont="1" applyBorder="1" applyAlignment="1">
      <alignment horizontal="left"/>
      <protection locked="0"/>
    </xf>
    <xf numFmtId="0" fontId="44" fillId="0" borderId="34" xfId="0" applyFont="1" applyBorder="1" applyAlignment="1">
      <protection locked="0"/>
    </xf>
    <xf numFmtId="0" fontId="39" fillId="0" borderId="32" xfId="0" applyFont="1" applyBorder="1" applyAlignment="1">
      <alignment vertical="top"/>
      <protection locked="0"/>
    </xf>
    <xf numFmtId="0" fontId="39" fillId="0" borderId="33" xfId="0" applyFont="1" applyBorder="1" applyAlignment="1">
      <alignment vertical="top"/>
      <protection locked="0"/>
    </xf>
    <xf numFmtId="0" fontId="39" fillId="0" borderId="1" xfId="0" applyFont="1" applyBorder="1" applyAlignment="1">
      <alignment horizontal="center" vertical="center"/>
      <protection locked="0"/>
    </xf>
    <xf numFmtId="0" fontId="39" fillId="0" borderId="1" xfId="0" applyFont="1" applyBorder="1" applyAlignment="1">
      <alignment horizontal="left" vertical="top"/>
      <protection locked="0"/>
    </xf>
    <xf numFmtId="0" fontId="39" fillId="0" borderId="35" xfId="0" applyFont="1" applyBorder="1" applyAlignment="1">
      <alignment vertical="top"/>
      <protection locked="0"/>
    </xf>
    <xf numFmtId="0" fontId="39" fillId="0" borderId="34" xfId="0" applyFont="1" applyBorder="1" applyAlignment="1">
      <alignment vertical="top"/>
      <protection locked="0"/>
    </xf>
    <xf numFmtId="0" fontId="39" fillId="0" borderId="36" xfId="0" applyFont="1" applyBorder="1" applyAlignment="1">
      <alignment vertical="top"/>
      <protection locked="0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1.67" hidden="1" customWidth="1"/>
    <col min="51" max="51" width="21.67" hidden="1" customWidth="1"/>
    <col min="52" max="52" width="21.67" hidden="1" customWidth="1"/>
    <col min="53" max="53" width="19.17" hidden="1" customWidth="1"/>
    <col min="54" max="54" width="25" hidden="1" customWidth="1"/>
    <col min="55" max="55" width="19.1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 ht="21.36" customHeight="1">
      <c r="A1" s="16" t="s">
        <v>0</v>
      </c>
      <c r="B1" s="17"/>
      <c r="C1" s="17"/>
      <c r="D1" s="18" t="s">
        <v>1</v>
      </c>
      <c r="E1" s="17"/>
      <c r="F1" s="17"/>
      <c r="G1" s="17"/>
      <c r="H1" s="17"/>
      <c r="I1" s="17"/>
      <c r="J1" s="17"/>
      <c r="K1" s="19" t="s">
        <v>2</v>
      </c>
      <c r="L1" s="19"/>
      <c r="M1" s="19"/>
      <c r="N1" s="19"/>
      <c r="O1" s="19"/>
      <c r="P1" s="19"/>
      <c r="Q1" s="19"/>
      <c r="R1" s="19"/>
      <c r="S1" s="19"/>
      <c r="T1" s="17"/>
      <c r="U1" s="17"/>
      <c r="V1" s="17"/>
      <c r="W1" s="19" t="s">
        <v>3</v>
      </c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20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2" t="s">
        <v>4</v>
      </c>
      <c r="BB1" s="22" t="s">
        <v>5</v>
      </c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T1" s="23" t="s">
        <v>6</v>
      </c>
      <c r="BU1" s="23" t="s">
        <v>6</v>
      </c>
      <c r="BV1" s="23" t="s">
        <v>7</v>
      </c>
    </row>
    <row r="2" ht="36.96" customHeight="1">
      <c r="AR2"/>
      <c r="BS2" s="24" t="s">
        <v>8</v>
      </c>
      <c r="BT2" s="24" t="s">
        <v>9</v>
      </c>
    </row>
    <row r="3" ht="6.96" customHeight="1"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7"/>
      <c r="BS3" s="24" t="s">
        <v>8</v>
      </c>
      <c r="BT3" s="24" t="s">
        <v>10</v>
      </c>
    </row>
    <row r="4" ht="36.96" customHeight="1">
      <c r="B4" s="28"/>
      <c r="C4" s="29"/>
      <c r="D4" s="30" t="s">
        <v>11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31"/>
      <c r="AS4" s="32" t="s">
        <v>12</v>
      </c>
      <c r="BE4" s="33" t="s">
        <v>13</v>
      </c>
      <c r="BS4" s="24" t="s">
        <v>14</v>
      </c>
    </row>
    <row r="5" ht="14.4" customHeight="1">
      <c r="B5" s="28"/>
      <c r="C5" s="29"/>
      <c r="D5" s="34" t="s">
        <v>15</v>
      </c>
      <c r="E5" s="29"/>
      <c r="F5" s="29"/>
      <c r="G5" s="29"/>
      <c r="H5" s="29"/>
      <c r="I5" s="29"/>
      <c r="J5" s="29"/>
      <c r="K5" s="35" t="s">
        <v>16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31"/>
      <c r="BE5" s="36" t="s">
        <v>17</v>
      </c>
      <c r="BS5" s="24" t="s">
        <v>8</v>
      </c>
    </row>
    <row r="6" ht="36.96" customHeight="1">
      <c r="B6" s="28"/>
      <c r="C6" s="29"/>
      <c r="D6" s="37" t="s">
        <v>18</v>
      </c>
      <c r="E6" s="29"/>
      <c r="F6" s="29"/>
      <c r="G6" s="29"/>
      <c r="H6" s="29"/>
      <c r="I6" s="29"/>
      <c r="J6" s="29"/>
      <c r="K6" s="38" t="s">
        <v>19</v>
      </c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31"/>
      <c r="BE6" s="39"/>
      <c r="BS6" s="24" t="s">
        <v>8</v>
      </c>
    </row>
    <row r="7" ht="14.4" customHeight="1">
      <c r="B7" s="28"/>
      <c r="C7" s="29"/>
      <c r="D7" s="40" t="s">
        <v>20</v>
      </c>
      <c r="E7" s="29"/>
      <c r="F7" s="29"/>
      <c r="G7" s="29"/>
      <c r="H7" s="29"/>
      <c r="I7" s="29"/>
      <c r="J7" s="29"/>
      <c r="K7" s="35" t="s">
        <v>21</v>
      </c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40" t="s">
        <v>22</v>
      </c>
      <c r="AL7" s="29"/>
      <c r="AM7" s="29"/>
      <c r="AN7" s="35" t="s">
        <v>23</v>
      </c>
      <c r="AO7" s="29"/>
      <c r="AP7" s="29"/>
      <c r="AQ7" s="31"/>
      <c r="BE7" s="39"/>
      <c r="BS7" s="24" t="s">
        <v>8</v>
      </c>
    </row>
    <row r="8" ht="14.4" customHeight="1">
      <c r="B8" s="28"/>
      <c r="C8" s="29"/>
      <c r="D8" s="40" t="s">
        <v>24</v>
      </c>
      <c r="E8" s="29"/>
      <c r="F8" s="29"/>
      <c r="G8" s="29"/>
      <c r="H8" s="29"/>
      <c r="I8" s="29"/>
      <c r="J8" s="29"/>
      <c r="K8" s="35" t="s">
        <v>25</v>
      </c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40" t="s">
        <v>26</v>
      </c>
      <c r="AL8" s="29"/>
      <c r="AM8" s="29"/>
      <c r="AN8" s="41" t="s">
        <v>27</v>
      </c>
      <c r="AO8" s="29"/>
      <c r="AP8" s="29"/>
      <c r="AQ8" s="31"/>
      <c r="BE8" s="39"/>
      <c r="BS8" s="24" t="s">
        <v>8</v>
      </c>
    </row>
    <row r="9" ht="14.4" customHeight="1"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31"/>
      <c r="BE9" s="39"/>
      <c r="BS9" s="24" t="s">
        <v>8</v>
      </c>
    </row>
    <row r="10" ht="14.4" customHeight="1">
      <c r="B10" s="28"/>
      <c r="C10" s="29"/>
      <c r="D10" s="40" t="s">
        <v>28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40" t="s">
        <v>29</v>
      </c>
      <c r="AL10" s="29"/>
      <c r="AM10" s="29"/>
      <c r="AN10" s="35" t="s">
        <v>30</v>
      </c>
      <c r="AO10" s="29"/>
      <c r="AP10" s="29"/>
      <c r="AQ10" s="31"/>
      <c r="BE10" s="39"/>
      <c r="BS10" s="24" t="s">
        <v>8</v>
      </c>
    </row>
    <row r="11" ht="18.48" customHeight="1">
      <c r="B11" s="28"/>
      <c r="C11" s="29"/>
      <c r="D11" s="29"/>
      <c r="E11" s="35" t="s">
        <v>31</v>
      </c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40" t="s">
        <v>32</v>
      </c>
      <c r="AL11" s="29"/>
      <c r="AM11" s="29"/>
      <c r="AN11" s="35" t="s">
        <v>30</v>
      </c>
      <c r="AO11" s="29"/>
      <c r="AP11" s="29"/>
      <c r="AQ11" s="31"/>
      <c r="BE11" s="39"/>
      <c r="BS11" s="24" t="s">
        <v>8</v>
      </c>
    </row>
    <row r="12" ht="6.96" customHeight="1">
      <c r="B12" s="28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31"/>
      <c r="BE12" s="39"/>
      <c r="BS12" s="24" t="s">
        <v>8</v>
      </c>
    </row>
    <row r="13" ht="14.4" customHeight="1">
      <c r="B13" s="28"/>
      <c r="C13" s="29"/>
      <c r="D13" s="40" t="s">
        <v>33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40" t="s">
        <v>29</v>
      </c>
      <c r="AL13" s="29"/>
      <c r="AM13" s="29"/>
      <c r="AN13" s="42" t="s">
        <v>34</v>
      </c>
      <c r="AO13" s="29"/>
      <c r="AP13" s="29"/>
      <c r="AQ13" s="31"/>
      <c r="BE13" s="39"/>
      <c r="BS13" s="24" t="s">
        <v>8</v>
      </c>
    </row>
    <row r="14">
      <c r="B14" s="28"/>
      <c r="C14" s="29"/>
      <c r="D14" s="29"/>
      <c r="E14" s="42" t="s">
        <v>34</v>
      </c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0" t="s">
        <v>32</v>
      </c>
      <c r="AL14" s="29"/>
      <c r="AM14" s="29"/>
      <c r="AN14" s="42" t="s">
        <v>34</v>
      </c>
      <c r="AO14" s="29"/>
      <c r="AP14" s="29"/>
      <c r="AQ14" s="31"/>
      <c r="BE14" s="39"/>
      <c r="BS14" s="24" t="s">
        <v>8</v>
      </c>
    </row>
    <row r="15" ht="6.96" customHeight="1"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31"/>
      <c r="BE15" s="39"/>
      <c r="BS15" s="24" t="s">
        <v>6</v>
      </c>
    </row>
    <row r="16" ht="14.4" customHeight="1">
      <c r="B16" s="28"/>
      <c r="C16" s="29"/>
      <c r="D16" s="40" t="s">
        <v>35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40" t="s">
        <v>29</v>
      </c>
      <c r="AL16" s="29"/>
      <c r="AM16" s="29"/>
      <c r="AN16" s="35" t="s">
        <v>30</v>
      </c>
      <c r="AO16" s="29"/>
      <c r="AP16" s="29"/>
      <c r="AQ16" s="31"/>
      <c r="BE16" s="39"/>
      <c r="BS16" s="24" t="s">
        <v>6</v>
      </c>
    </row>
    <row r="17" ht="18.48" customHeight="1">
      <c r="B17" s="28"/>
      <c r="C17" s="29"/>
      <c r="D17" s="29"/>
      <c r="E17" s="35" t="s">
        <v>36</v>
      </c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40" t="s">
        <v>32</v>
      </c>
      <c r="AL17" s="29"/>
      <c r="AM17" s="29"/>
      <c r="AN17" s="35" t="s">
        <v>30</v>
      </c>
      <c r="AO17" s="29"/>
      <c r="AP17" s="29"/>
      <c r="AQ17" s="31"/>
      <c r="BE17" s="39"/>
      <c r="BS17" s="24" t="s">
        <v>37</v>
      </c>
    </row>
    <row r="18" ht="6.96" customHeight="1"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31"/>
      <c r="BE18" s="39"/>
      <c r="BS18" s="24" t="s">
        <v>8</v>
      </c>
    </row>
    <row r="19" ht="14.4" customHeight="1">
      <c r="B19" s="28"/>
      <c r="C19" s="29"/>
      <c r="D19" s="40" t="s">
        <v>38</v>
      </c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31"/>
      <c r="BE19" s="39"/>
      <c r="BS19" s="24" t="s">
        <v>8</v>
      </c>
    </row>
    <row r="20" ht="16.5" customHeight="1">
      <c r="B20" s="28"/>
      <c r="C20" s="29"/>
      <c r="D20" s="29"/>
      <c r="E20" s="44" t="s">
        <v>30</v>
      </c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29"/>
      <c r="AP20" s="29"/>
      <c r="AQ20" s="31"/>
      <c r="BE20" s="39"/>
      <c r="BS20" s="24" t="s">
        <v>6</v>
      </c>
    </row>
    <row r="21" ht="6.96" customHeight="1"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31"/>
      <c r="BE21" s="39"/>
    </row>
    <row r="22" ht="6.96" customHeight="1">
      <c r="B22" s="28"/>
      <c r="C22" s="29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29"/>
      <c r="AQ22" s="31"/>
      <c r="BE22" s="39"/>
    </row>
    <row r="23" s="1" customFormat="1" ht="25.92" customHeight="1">
      <c r="B23" s="46"/>
      <c r="C23" s="47"/>
      <c r="D23" s="48" t="s">
        <v>39</v>
      </c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50">
        <f>ROUND(AG51,2)</f>
        <v>0</v>
      </c>
      <c r="AL23" s="49"/>
      <c r="AM23" s="49"/>
      <c r="AN23" s="49"/>
      <c r="AO23" s="49"/>
      <c r="AP23" s="47"/>
      <c r="AQ23" s="51"/>
      <c r="BE23" s="39"/>
    </row>
    <row r="24" s="1" customFormat="1" ht="6.96" customHeight="1">
      <c r="B24" s="46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51"/>
      <c r="BE24" s="39"/>
    </row>
    <row r="25" s="1" customFormat="1">
      <c r="B25" s="46"/>
      <c r="C25" s="47"/>
      <c r="D25" s="47"/>
      <c r="E25" s="47"/>
      <c r="F25" s="47"/>
      <c r="G25" s="47"/>
      <c r="H25" s="47"/>
      <c r="I25" s="47"/>
      <c r="J25" s="47"/>
      <c r="K25" s="47"/>
      <c r="L25" s="52" t="s">
        <v>40</v>
      </c>
      <c r="M25" s="52"/>
      <c r="N25" s="52"/>
      <c r="O25" s="52"/>
      <c r="P25" s="47"/>
      <c r="Q25" s="47"/>
      <c r="R25" s="47"/>
      <c r="S25" s="47"/>
      <c r="T25" s="47"/>
      <c r="U25" s="47"/>
      <c r="V25" s="47"/>
      <c r="W25" s="52" t="s">
        <v>41</v>
      </c>
      <c r="X25" s="52"/>
      <c r="Y25" s="52"/>
      <c r="Z25" s="52"/>
      <c r="AA25" s="52"/>
      <c r="AB25" s="52"/>
      <c r="AC25" s="52"/>
      <c r="AD25" s="52"/>
      <c r="AE25" s="52"/>
      <c r="AF25" s="47"/>
      <c r="AG25" s="47"/>
      <c r="AH25" s="47"/>
      <c r="AI25" s="47"/>
      <c r="AJ25" s="47"/>
      <c r="AK25" s="52" t="s">
        <v>42</v>
      </c>
      <c r="AL25" s="52"/>
      <c r="AM25" s="52"/>
      <c r="AN25" s="52"/>
      <c r="AO25" s="52"/>
      <c r="AP25" s="47"/>
      <c r="AQ25" s="51"/>
      <c r="BE25" s="39"/>
    </row>
    <row r="26" s="2" customFormat="1" ht="14.4" customHeight="1">
      <c r="B26" s="53"/>
      <c r="C26" s="54"/>
      <c r="D26" s="55" t="s">
        <v>43</v>
      </c>
      <c r="E26" s="54"/>
      <c r="F26" s="55" t="s">
        <v>44</v>
      </c>
      <c r="G26" s="54"/>
      <c r="H26" s="54"/>
      <c r="I26" s="54"/>
      <c r="J26" s="54"/>
      <c r="K26" s="54"/>
      <c r="L26" s="56">
        <v>0.20999999999999999</v>
      </c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7">
        <f>ROUND(AZ51,2)</f>
        <v>0</v>
      </c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7">
        <f>ROUND(AV51,2)</f>
        <v>0</v>
      </c>
      <c r="AL26" s="54"/>
      <c r="AM26" s="54"/>
      <c r="AN26" s="54"/>
      <c r="AO26" s="54"/>
      <c r="AP26" s="54"/>
      <c r="AQ26" s="58"/>
      <c r="BE26" s="39"/>
    </row>
    <row r="27" s="2" customFormat="1" ht="14.4" customHeight="1">
      <c r="B27" s="53"/>
      <c r="C27" s="54"/>
      <c r="D27" s="54"/>
      <c r="E27" s="54"/>
      <c r="F27" s="55" t="s">
        <v>45</v>
      </c>
      <c r="G27" s="54"/>
      <c r="H27" s="54"/>
      <c r="I27" s="54"/>
      <c r="J27" s="54"/>
      <c r="K27" s="54"/>
      <c r="L27" s="56">
        <v>0.14999999999999999</v>
      </c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7">
        <f>ROUND(BA51,2)</f>
        <v>0</v>
      </c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7">
        <f>ROUND(AW51,2)</f>
        <v>0</v>
      </c>
      <c r="AL27" s="54"/>
      <c r="AM27" s="54"/>
      <c r="AN27" s="54"/>
      <c r="AO27" s="54"/>
      <c r="AP27" s="54"/>
      <c r="AQ27" s="58"/>
      <c r="BE27" s="39"/>
    </row>
    <row r="28" hidden="1" s="2" customFormat="1" ht="14.4" customHeight="1">
      <c r="B28" s="53"/>
      <c r="C28" s="54"/>
      <c r="D28" s="54"/>
      <c r="E28" s="54"/>
      <c r="F28" s="55" t="s">
        <v>46</v>
      </c>
      <c r="G28" s="54"/>
      <c r="H28" s="54"/>
      <c r="I28" s="54"/>
      <c r="J28" s="54"/>
      <c r="K28" s="54"/>
      <c r="L28" s="56">
        <v>0.20999999999999999</v>
      </c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7">
        <f>ROUND(BB51,2)</f>
        <v>0</v>
      </c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7">
        <v>0</v>
      </c>
      <c r="AL28" s="54"/>
      <c r="AM28" s="54"/>
      <c r="AN28" s="54"/>
      <c r="AO28" s="54"/>
      <c r="AP28" s="54"/>
      <c r="AQ28" s="58"/>
      <c r="BE28" s="39"/>
    </row>
    <row r="29" hidden="1" s="2" customFormat="1" ht="14.4" customHeight="1">
      <c r="B29" s="53"/>
      <c r="C29" s="54"/>
      <c r="D29" s="54"/>
      <c r="E29" s="54"/>
      <c r="F29" s="55" t="s">
        <v>47</v>
      </c>
      <c r="G29" s="54"/>
      <c r="H29" s="54"/>
      <c r="I29" s="54"/>
      <c r="J29" s="54"/>
      <c r="K29" s="54"/>
      <c r="L29" s="56">
        <v>0.14999999999999999</v>
      </c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7">
        <f>ROUND(BC51,2)</f>
        <v>0</v>
      </c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7">
        <v>0</v>
      </c>
      <c r="AL29" s="54"/>
      <c r="AM29" s="54"/>
      <c r="AN29" s="54"/>
      <c r="AO29" s="54"/>
      <c r="AP29" s="54"/>
      <c r="AQ29" s="58"/>
      <c r="BE29" s="39"/>
    </row>
    <row r="30" hidden="1" s="2" customFormat="1" ht="14.4" customHeight="1">
      <c r="B30" s="53"/>
      <c r="C30" s="54"/>
      <c r="D30" s="54"/>
      <c r="E30" s="54"/>
      <c r="F30" s="55" t="s">
        <v>48</v>
      </c>
      <c r="G30" s="54"/>
      <c r="H30" s="54"/>
      <c r="I30" s="54"/>
      <c r="J30" s="54"/>
      <c r="K30" s="54"/>
      <c r="L30" s="56">
        <v>0</v>
      </c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7">
        <f>ROUND(BD51,2)</f>
        <v>0</v>
      </c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7">
        <v>0</v>
      </c>
      <c r="AL30" s="54"/>
      <c r="AM30" s="54"/>
      <c r="AN30" s="54"/>
      <c r="AO30" s="54"/>
      <c r="AP30" s="54"/>
      <c r="AQ30" s="58"/>
      <c r="BE30" s="39"/>
    </row>
    <row r="31" s="1" customFormat="1" ht="6.96" customHeight="1">
      <c r="B31" s="46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51"/>
      <c r="BE31" s="39"/>
    </row>
    <row r="32" s="1" customFormat="1" ht="25.92" customHeight="1">
      <c r="B32" s="46"/>
      <c r="C32" s="59"/>
      <c r="D32" s="60" t="s">
        <v>49</v>
      </c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2" t="s">
        <v>50</v>
      </c>
      <c r="U32" s="61"/>
      <c r="V32" s="61"/>
      <c r="W32" s="61"/>
      <c r="X32" s="63" t="s">
        <v>51</v>
      </c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4">
        <f>SUM(AK23:AK30)</f>
        <v>0</v>
      </c>
      <c r="AL32" s="61"/>
      <c r="AM32" s="61"/>
      <c r="AN32" s="61"/>
      <c r="AO32" s="65"/>
      <c r="AP32" s="59"/>
      <c r="AQ32" s="66"/>
      <c r="BE32" s="39"/>
    </row>
    <row r="33" s="1" customFormat="1" ht="6.96" customHeight="1">
      <c r="B33" s="46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51"/>
    </row>
    <row r="34" s="1" customFormat="1" ht="6.96" customHeight="1">
      <c r="B34" s="67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9"/>
    </row>
    <row r="38" s="1" customFormat="1" ht="6.96" customHeight="1">
      <c r="B38" s="70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2"/>
    </row>
    <row r="39" s="1" customFormat="1" ht="36.96" customHeight="1">
      <c r="B39" s="46"/>
      <c r="C39" s="73" t="s">
        <v>52</v>
      </c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2"/>
    </row>
    <row r="40" s="1" customFormat="1" ht="6.96" customHeight="1">
      <c r="B40" s="46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2"/>
    </row>
    <row r="41" s="3" customFormat="1" ht="14.4" customHeight="1">
      <c r="B41" s="75"/>
      <c r="C41" s="76" t="s">
        <v>15</v>
      </c>
      <c r="D41" s="77"/>
      <c r="E41" s="77"/>
      <c r="F41" s="77"/>
      <c r="G41" s="77"/>
      <c r="H41" s="77"/>
      <c r="I41" s="77"/>
      <c r="J41" s="77"/>
      <c r="K41" s="77"/>
      <c r="L41" s="77" t="str">
        <f>K5</f>
        <v>59/17B</v>
      </c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8"/>
    </row>
    <row r="42" s="4" customFormat="1" ht="36.96" customHeight="1">
      <c r="B42" s="79"/>
      <c r="C42" s="80" t="s">
        <v>18</v>
      </c>
      <c r="D42" s="81"/>
      <c r="E42" s="81"/>
      <c r="F42" s="81"/>
      <c r="G42" s="81"/>
      <c r="H42" s="81"/>
      <c r="I42" s="81"/>
      <c r="J42" s="81"/>
      <c r="K42" s="81"/>
      <c r="L42" s="82" t="str">
        <f>K6</f>
        <v>Vrchlabí, rekonstrukce ulice Lipová-úsek od křižovatky J.Opletala po hranice parcely 1061/1</v>
      </c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3"/>
    </row>
    <row r="43" s="1" customFormat="1" ht="6.96" customHeight="1">
      <c r="B43" s="46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2"/>
    </row>
    <row r="44" s="1" customFormat="1">
      <c r="B44" s="46"/>
      <c r="C44" s="76" t="s">
        <v>24</v>
      </c>
      <c r="D44" s="74"/>
      <c r="E44" s="74"/>
      <c r="F44" s="74"/>
      <c r="G44" s="74"/>
      <c r="H44" s="74"/>
      <c r="I44" s="74"/>
      <c r="J44" s="74"/>
      <c r="K44" s="74"/>
      <c r="L44" s="84" t="str">
        <f>IF(K8="","",K8)</f>
        <v>Vrchlabí</v>
      </c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6" t="s">
        <v>26</v>
      </c>
      <c r="AJ44" s="74"/>
      <c r="AK44" s="74"/>
      <c r="AL44" s="74"/>
      <c r="AM44" s="85" t="str">
        <f>IF(AN8= "","",AN8)</f>
        <v>6. 9. 2018</v>
      </c>
      <c r="AN44" s="85"/>
      <c r="AO44" s="74"/>
      <c r="AP44" s="74"/>
      <c r="AQ44" s="74"/>
      <c r="AR44" s="72"/>
    </row>
    <row r="45" s="1" customFormat="1" ht="6.96" customHeight="1">
      <c r="B45" s="46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2"/>
    </row>
    <row r="46" s="1" customFormat="1">
      <c r="B46" s="46"/>
      <c r="C46" s="76" t="s">
        <v>28</v>
      </c>
      <c r="D46" s="74"/>
      <c r="E46" s="74"/>
      <c r="F46" s="74"/>
      <c r="G46" s="74"/>
      <c r="H46" s="74"/>
      <c r="I46" s="74"/>
      <c r="J46" s="74"/>
      <c r="K46" s="74"/>
      <c r="L46" s="77" t="str">
        <f>IF(E11= "","",E11)</f>
        <v xml:space="preserve"> </v>
      </c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6" t="s">
        <v>35</v>
      </c>
      <c r="AJ46" s="74"/>
      <c r="AK46" s="74"/>
      <c r="AL46" s="74"/>
      <c r="AM46" s="77" t="str">
        <f>IF(E17="","",E17)</f>
        <v>VIAPROJEKT s.r.o. HK</v>
      </c>
      <c r="AN46" s="77"/>
      <c r="AO46" s="77"/>
      <c r="AP46" s="77"/>
      <c r="AQ46" s="74"/>
      <c r="AR46" s="72"/>
      <c r="AS46" s="86" t="s">
        <v>53</v>
      </c>
      <c r="AT46" s="87"/>
      <c r="AU46" s="88"/>
      <c r="AV46" s="88"/>
      <c r="AW46" s="88"/>
      <c r="AX46" s="88"/>
      <c r="AY46" s="88"/>
      <c r="AZ46" s="88"/>
      <c r="BA46" s="88"/>
      <c r="BB46" s="88"/>
      <c r="BC46" s="88"/>
      <c r="BD46" s="89"/>
    </row>
    <row r="47" s="1" customFormat="1">
      <c r="B47" s="46"/>
      <c r="C47" s="76" t="s">
        <v>33</v>
      </c>
      <c r="D47" s="74"/>
      <c r="E47" s="74"/>
      <c r="F47" s="74"/>
      <c r="G47" s="74"/>
      <c r="H47" s="74"/>
      <c r="I47" s="74"/>
      <c r="J47" s="74"/>
      <c r="K47" s="74"/>
      <c r="L47" s="77" t="str">
        <f>IF(E14= "Vyplň údaj","",E14)</f>
        <v/>
      </c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2"/>
      <c r="AS47" s="90"/>
      <c r="AT47" s="91"/>
      <c r="AU47" s="92"/>
      <c r="AV47" s="92"/>
      <c r="AW47" s="92"/>
      <c r="AX47" s="92"/>
      <c r="AY47" s="92"/>
      <c r="AZ47" s="92"/>
      <c r="BA47" s="92"/>
      <c r="BB47" s="92"/>
      <c r="BC47" s="92"/>
      <c r="BD47" s="93"/>
    </row>
    <row r="48" s="1" customFormat="1" ht="10.8" customHeight="1">
      <c r="B48" s="46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2"/>
      <c r="AS48" s="94"/>
      <c r="AT48" s="55"/>
      <c r="AU48" s="47"/>
      <c r="AV48" s="47"/>
      <c r="AW48" s="47"/>
      <c r="AX48" s="47"/>
      <c r="AY48" s="47"/>
      <c r="AZ48" s="47"/>
      <c r="BA48" s="47"/>
      <c r="BB48" s="47"/>
      <c r="BC48" s="47"/>
      <c r="BD48" s="95"/>
    </row>
    <row r="49" s="1" customFormat="1" ht="29.28" customHeight="1">
      <c r="B49" s="46"/>
      <c r="C49" s="96" t="s">
        <v>54</v>
      </c>
      <c r="D49" s="97"/>
      <c r="E49" s="97"/>
      <c r="F49" s="97"/>
      <c r="G49" s="97"/>
      <c r="H49" s="98"/>
      <c r="I49" s="99" t="s">
        <v>55</v>
      </c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100" t="s">
        <v>56</v>
      </c>
      <c r="AH49" s="97"/>
      <c r="AI49" s="97"/>
      <c r="AJ49" s="97"/>
      <c r="AK49" s="97"/>
      <c r="AL49" s="97"/>
      <c r="AM49" s="97"/>
      <c r="AN49" s="99" t="s">
        <v>57</v>
      </c>
      <c r="AO49" s="97"/>
      <c r="AP49" s="97"/>
      <c r="AQ49" s="101" t="s">
        <v>58</v>
      </c>
      <c r="AR49" s="72"/>
      <c r="AS49" s="102" t="s">
        <v>59</v>
      </c>
      <c r="AT49" s="103" t="s">
        <v>60</v>
      </c>
      <c r="AU49" s="103" t="s">
        <v>61</v>
      </c>
      <c r="AV49" s="103" t="s">
        <v>62</v>
      </c>
      <c r="AW49" s="103" t="s">
        <v>63</v>
      </c>
      <c r="AX49" s="103" t="s">
        <v>64</v>
      </c>
      <c r="AY49" s="103" t="s">
        <v>65</v>
      </c>
      <c r="AZ49" s="103" t="s">
        <v>66</v>
      </c>
      <c r="BA49" s="103" t="s">
        <v>67</v>
      </c>
      <c r="BB49" s="103" t="s">
        <v>68</v>
      </c>
      <c r="BC49" s="103" t="s">
        <v>69</v>
      </c>
      <c r="BD49" s="104" t="s">
        <v>70</v>
      </c>
    </row>
    <row r="50" s="1" customFormat="1" ht="10.8" customHeight="1">
      <c r="B50" s="46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2"/>
      <c r="AS50" s="105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107"/>
    </row>
    <row r="51" s="4" customFormat="1" ht="32.4" customHeight="1">
      <c r="B51" s="79"/>
      <c r="C51" s="108" t="s">
        <v>71</v>
      </c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10">
        <f>ROUND(AG52,2)</f>
        <v>0</v>
      </c>
      <c r="AH51" s="110"/>
      <c r="AI51" s="110"/>
      <c r="AJ51" s="110"/>
      <c r="AK51" s="110"/>
      <c r="AL51" s="110"/>
      <c r="AM51" s="110"/>
      <c r="AN51" s="111">
        <f>SUM(AG51,AT51)</f>
        <v>0</v>
      </c>
      <c r="AO51" s="111"/>
      <c r="AP51" s="111"/>
      <c r="AQ51" s="112" t="s">
        <v>30</v>
      </c>
      <c r="AR51" s="83"/>
      <c r="AS51" s="113">
        <f>ROUND(AS52,2)</f>
        <v>0</v>
      </c>
      <c r="AT51" s="114">
        <f>ROUND(SUM(AV51:AW51),2)</f>
        <v>0</v>
      </c>
      <c r="AU51" s="115">
        <f>ROUND(AU52,5)</f>
        <v>0</v>
      </c>
      <c r="AV51" s="114">
        <f>ROUND(AZ51*L26,2)</f>
        <v>0</v>
      </c>
      <c r="AW51" s="114">
        <f>ROUND(BA51*L27,2)</f>
        <v>0</v>
      </c>
      <c r="AX51" s="114">
        <f>ROUND(BB51*L26,2)</f>
        <v>0</v>
      </c>
      <c r="AY51" s="114">
        <f>ROUND(BC51*L27,2)</f>
        <v>0</v>
      </c>
      <c r="AZ51" s="114">
        <f>ROUND(AZ52,2)</f>
        <v>0</v>
      </c>
      <c r="BA51" s="114">
        <f>ROUND(BA52,2)</f>
        <v>0</v>
      </c>
      <c r="BB51" s="114">
        <f>ROUND(BB52,2)</f>
        <v>0</v>
      </c>
      <c r="BC51" s="114">
        <f>ROUND(BC52,2)</f>
        <v>0</v>
      </c>
      <c r="BD51" s="116">
        <f>ROUND(BD52,2)</f>
        <v>0</v>
      </c>
      <c r="BS51" s="117" t="s">
        <v>72</v>
      </c>
      <c r="BT51" s="117" t="s">
        <v>73</v>
      </c>
      <c r="BU51" s="118" t="s">
        <v>74</v>
      </c>
      <c r="BV51" s="117" t="s">
        <v>75</v>
      </c>
      <c r="BW51" s="117" t="s">
        <v>7</v>
      </c>
      <c r="BX51" s="117" t="s">
        <v>76</v>
      </c>
      <c r="CL51" s="117" t="s">
        <v>21</v>
      </c>
    </row>
    <row r="52" s="5" customFormat="1" ht="16.5" customHeight="1">
      <c r="B52" s="119"/>
      <c r="C52" s="120"/>
      <c r="D52" s="121" t="s">
        <v>77</v>
      </c>
      <c r="E52" s="121"/>
      <c r="F52" s="121"/>
      <c r="G52" s="121"/>
      <c r="H52" s="121"/>
      <c r="I52" s="122"/>
      <c r="J52" s="121" t="s">
        <v>78</v>
      </c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1"/>
      <c r="W52" s="121"/>
      <c r="X52" s="121"/>
      <c r="Y52" s="121"/>
      <c r="Z52" s="121"/>
      <c r="AA52" s="121"/>
      <c r="AB52" s="121"/>
      <c r="AC52" s="121"/>
      <c r="AD52" s="121"/>
      <c r="AE52" s="121"/>
      <c r="AF52" s="121"/>
      <c r="AG52" s="123">
        <f>ROUND(SUM(AG53:AG54),2)</f>
        <v>0</v>
      </c>
      <c r="AH52" s="122"/>
      <c r="AI52" s="122"/>
      <c r="AJ52" s="122"/>
      <c r="AK52" s="122"/>
      <c r="AL52" s="122"/>
      <c r="AM52" s="122"/>
      <c r="AN52" s="124">
        <f>SUM(AG52,AT52)</f>
        <v>0</v>
      </c>
      <c r="AO52" s="122"/>
      <c r="AP52" s="122"/>
      <c r="AQ52" s="125" t="s">
        <v>79</v>
      </c>
      <c r="AR52" s="126"/>
      <c r="AS52" s="127">
        <f>ROUND(SUM(AS53:AS54),2)</f>
        <v>0</v>
      </c>
      <c r="AT52" s="128">
        <f>ROUND(SUM(AV52:AW52),2)</f>
        <v>0</v>
      </c>
      <c r="AU52" s="129">
        <f>ROUND(SUM(AU53:AU54),5)</f>
        <v>0</v>
      </c>
      <c r="AV52" s="128">
        <f>ROUND(AZ52*L26,2)</f>
        <v>0</v>
      </c>
      <c r="AW52" s="128">
        <f>ROUND(BA52*L27,2)</f>
        <v>0</v>
      </c>
      <c r="AX52" s="128">
        <f>ROUND(BB52*L26,2)</f>
        <v>0</v>
      </c>
      <c r="AY52" s="128">
        <f>ROUND(BC52*L27,2)</f>
        <v>0</v>
      </c>
      <c r="AZ52" s="128">
        <f>ROUND(SUM(AZ53:AZ54),2)</f>
        <v>0</v>
      </c>
      <c r="BA52" s="128">
        <f>ROUND(SUM(BA53:BA54),2)</f>
        <v>0</v>
      </c>
      <c r="BB52" s="128">
        <f>ROUND(SUM(BB53:BB54),2)</f>
        <v>0</v>
      </c>
      <c r="BC52" s="128">
        <f>ROUND(SUM(BC53:BC54),2)</f>
        <v>0</v>
      </c>
      <c r="BD52" s="130">
        <f>ROUND(SUM(BD53:BD54),2)</f>
        <v>0</v>
      </c>
      <c r="BS52" s="131" t="s">
        <v>72</v>
      </c>
      <c r="BT52" s="131" t="s">
        <v>80</v>
      </c>
      <c r="BU52" s="131" t="s">
        <v>74</v>
      </c>
      <c r="BV52" s="131" t="s">
        <v>75</v>
      </c>
      <c r="BW52" s="131" t="s">
        <v>81</v>
      </c>
      <c r="BX52" s="131" t="s">
        <v>7</v>
      </c>
      <c r="CL52" s="131" t="s">
        <v>21</v>
      </c>
      <c r="CM52" s="131" t="s">
        <v>82</v>
      </c>
    </row>
    <row r="53" s="6" customFormat="1" ht="16.5" customHeight="1">
      <c r="A53" s="132" t="s">
        <v>83</v>
      </c>
      <c r="B53" s="133"/>
      <c r="C53" s="134"/>
      <c r="D53" s="134"/>
      <c r="E53" s="135" t="s">
        <v>84</v>
      </c>
      <c r="F53" s="135"/>
      <c r="G53" s="135"/>
      <c r="H53" s="135"/>
      <c r="I53" s="135"/>
      <c r="J53" s="134"/>
      <c r="K53" s="135" t="s">
        <v>85</v>
      </c>
      <c r="L53" s="135"/>
      <c r="M53" s="135"/>
      <c r="N53" s="135"/>
      <c r="O53" s="135"/>
      <c r="P53" s="135"/>
      <c r="Q53" s="135"/>
      <c r="R53" s="135"/>
      <c r="S53" s="135"/>
      <c r="T53" s="135"/>
      <c r="U53" s="135"/>
      <c r="V53" s="135"/>
      <c r="W53" s="135"/>
      <c r="X53" s="135"/>
      <c r="Y53" s="135"/>
      <c r="Z53" s="135"/>
      <c r="AA53" s="135"/>
      <c r="AB53" s="135"/>
      <c r="AC53" s="135"/>
      <c r="AD53" s="135"/>
      <c r="AE53" s="135"/>
      <c r="AF53" s="135"/>
      <c r="AG53" s="136">
        <f>'a - příprava území'!J29</f>
        <v>0</v>
      </c>
      <c r="AH53" s="134"/>
      <c r="AI53" s="134"/>
      <c r="AJ53" s="134"/>
      <c r="AK53" s="134"/>
      <c r="AL53" s="134"/>
      <c r="AM53" s="134"/>
      <c r="AN53" s="136">
        <f>SUM(AG53,AT53)</f>
        <v>0</v>
      </c>
      <c r="AO53" s="134"/>
      <c r="AP53" s="134"/>
      <c r="AQ53" s="137" t="s">
        <v>86</v>
      </c>
      <c r="AR53" s="138"/>
      <c r="AS53" s="139">
        <v>0</v>
      </c>
      <c r="AT53" s="140">
        <f>ROUND(SUM(AV53:AW53),2)</f>
        <v>0</v>
      </c>
      <c r="AU53" s="141">
        <f>'a - příprava území'!P86</f>
        <v>0</v>
      </c>
      <c r="AV53" s="140">
        <f>'a - příprava území'!J32</f>
        <v>0</v>
      </c>
      <c r="AW53" s="140">
        <f>'a - příprava území'!J33</f>
        <v>0</v>
      </c>
      <c r="AX53" s="140">
        <f>'a - příprava území'!J34</f>
        <v>0</v>
      </c>
      <c r="AY53" s="140">
        <f>'a - příprava území'!J35</f>
        <v>0</v>
      </c>
      <c r="AZ53" s="140">
        <f>'a - příprava území'!F32</f>
        <v>0</v>
      </c>
      <c r="BA53" s="140">
        <f>'a - příprava území'!F33</f>
        <v>0</v>
      </c>
      <c r="BB53" s="140">
        <f>'a - příprava území'!F34</f>
        <v>0</v>
      </c>
      <c r="BC53" s="140">
        <f>'a - příprava území'!F35</f>
        <v>0</v>
      </c>
      <c r="BD53" s="142">
        <f>'a - příprava území'!F36</f>
        <v>0</v>
      </c>
      <c r="BT53" s="143" t="s">
        <v>82</v>
      </c>
      <c r="BV53" s="143" t="s">
        <v>75</v>
      </c>
      <c r="BW53" s="143" t="s">
        <v>87</v>
      </c>
      <c r="BX53" s="143" t="s">
        <v>81</v>
      </c>
      <c r="CL53" s="143" t="s">
        <v>21</v>
      </c>
    </row>
    <row r="54" s="6" customFormat="1" ht="16.5" customHeight="1">
      <c r="A54" s="132" t="s">
        <v>83</v>
      </c>
      <c r="B54" s="133"/>
      <c r="C54" s="134"/>
      <c r="D54" s="134"/>
      <c r="E54" s="135" t="s">
        <v>88</v>
      </c>
      <c r="F54" s="135"/>
      <c r="G54" s="135"/>
      <c r="H54" s="135"/>
      <c r="I54" s="135"/>
      <c r="J54" s="134"/>
      <c r="K54" s="135" t="s">
        <v>89</v>
      </c>
      <c r="L54" s="135"/>
      <c r="M54" s="135"/>
      <c r="N54" s="135"/>
      <c r="O54" s="135"/>
      <c r="P54" s="135"/>
      <c r="Q54" s="135"/>
      <c r="R54" s="135"/>
      <c r="S54" s="135"/>
      <c r="T54" s="135"/>
      <c r="U54" s="135"/>
      <c r="V54" s="135"/>
      <c r="W54" s="135"/>
      <c r="X54" s="135"/>
      <c r="Y54" s="135"/>
      <c r="Z54" s="135"/>
      <c r="AA54" s="135"/>
      <c r="AB54" s="135"/>
      <c r="AC54" s="135"/>
      <c r="AD54" s="135"/>
      <c r="AE54" s="135"/>
      <c r="AF54" s="135"/>
      <c r="AG54" s="136">
        <f>'b - Návrh'!J29</f>
        <v>0</v>
      </c>
      <c r="AH54" s="134"/>
      <c r="AI54" s="134"/>
      <c r="AJ54" s="134"/>
      <c r="AK54" s="134"/>
      <c r="AL54" s="134"/>
      <c r="AM54" s="134"/>
      <c r="AN54" s="136">
        <f>SUM(AG54,AT54)</f>
        <v>0</v>
      </c>
      <c r="AO54" s="134"/>
      <c r="AP54" s="134"/>
      <c r="AQ54" s="137" t="s">
        <v>86</v>
      </c>
      <c r="AR54" s="138"/>
      <c r="AS54" s="144">
        <v>0</v>
      </c>
      <c r="AT54" s="145">
        <f>ROUND(SUM(AV54:AW54),2)</f>
        <v>0</v>
      </c>
      <c r="AU54" s="146">
        <f>'b - Návrh'!P87</f>
        <v>0</v>
      </c>
      <c r="AV54" s="145">
        <f>'b - Návrh'!J32</f>
        <v>0</v>
      </c>
      <c r="AW54" s="145">
        <f>'b - Návrh'!J33</f>
        <v>0</v>
      </c>
      <c r="AX54" s="145">
        <f>'b - Návrh'!J34</f>
        <v>0</v>
      </c>
      <c r="AY54" s="145">
        <f>'b - Návrh'!J35</f>
        <v>0</v>
      </c>
      <c r="AZ54" s="145">
        <f>'b - Návrh'!F32</f>
        <v>0</v>
      </c>
      <c r="BA54" s="145">
        <f>'b - Návrh'!F33</f>
        <v>0</v>
      </c>
      <c r="BB54" s="145">
        <f>'b - Návrh'!F34</f>
        <v>0</v>
      </c>
      <c r="BC54" s="145">
        <f>'b - Návrh'!F35</f>
        <v>0</v>
      </c>
      <c r="BD54" s="147">
        <f>'b - Návrh'!F36</f>
        <v>0</v>
      </c>
      <c r="BT54" s="143" t="s">
        <v>82</v>
      </c>
      <c r="BV54" s="143" t="s">
        <v>75</v>
      </c>
      <c r="BW54" s="143" t="s">
        <v>90</v>
      </c>
      <c r="BX54" s="143" t="s">
        <v>81</v>
      </c>
      <c r="CL54" s="143" t="s">
        <v>21</v>
      </c>
    </row>
    <row r="55" s="1" customFormat="1" ht="30" customHeight="1">
      <c r="B55" s="46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2"/>
    </row>
    <row r="56" s="1" customFormat="1" ht="6.96" customHeight="1">
      <c r="B56" s="67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72"/>
    </row>
  </sheetData>
  <sheetProtection sheet="1" formatColumns="0" formatRows="0" objects="1" scenarios="1" spinCount="100000" saltValue="AQlQNEOvPB6iscuA22Fe6B9I4EsEH389DBKDU0ssFERhh1HjSsGUanSElNZZuXoQGRKntDdq7swGROJcOgJMmg==" hashValue="iwSd/IGQ227+KDJFILHvQ9N2M1J/564t5Uuv+OhO1YwFzP0nXQwCcNl4zz1HAk0YXM1JEBPQkUCbsp/Apro6Gw==" algorithmName="SHA-512" password="CC35"/>
  <mergeCells count="49"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28:O28"/>
    <mergeCell ref="W28:AE28"/>
    <mergeCell ref="AK28:AO28"/>
    <mergeCell ref="L29:O29"/>
    <mergeCell ref="W29:AE29"/>
    <mergeCell ref="AK29:AO29"/>
    <mergeCell ref="L30:O30"/>
    <mergeCell ref="W30:AE30"/>
    <mergeCell ref="AK30:AO30"/>
    <mergeCell ref="X32:AB32"/>
    <mergeCell ref="AK32:AO32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AN52:AP52"/>
    <mergeCell ref="AG52:AM52"/>
    <mergeCell ref="D52:H52"/>
    <mergeCell ref="J52:AF52"/>
    <mergeCell ref="AN53:AP53"/>
    <mergeCell ref="AG53:AM53"/>
    <mergeCell ref="E53:I53"/>
    <mergeCell ref="K53:AF53"/>
    <mergeCell ref="AN54:AP54"/>
    <mergeCell ref="AG54:AM54"/>
    <mergeCell ref="E54:I54"/>
    <mergeCell ref="K54:AF54"/>
    <mergeCell ref="AG51:AM51"/>
    <mergeCell ref="AN51:AP51"/>
    <mergeCell ref="AR2:BE2"/>
  </mergeCells>
  <hyperlinks>
    <hyperlink ref="K1:S1" location="C2" display="1) Rekapitulace stavby"/>
    <hyperlink ref="W1:AI1" location="C51" display="2) Rekapitulace objektů stavby a soupisů prací"/>
    <hyperlink ref="A53" location="'a - příprava území'!C2" display="/"/>
    <hyperlink ref="A54" location="'b - Návrh'!C2" display="/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48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49"/>
      <c r="C1" s="149"/>
      <c r="D1" s="150" t="s">
        <v>1</v>
      </c>
      <c r="E1" s="149"/>
      <c r="F1" s="151" t="s">
        <v>91</v>
      </c>
      <c r="G1" s="151" t="s">
        <v>92</v>
      </c>
      <c r="H1" s="151"/>
      <c r="I1" s="152"/>
      <c r="J1" s="151" t="s">
        <v>93</v>
      </c>
      <c r="K1" s="150" t="s">
        <v>94</v>
      </c>
      <c r="L1" s="151" t="s">
        <v>95</v>
      </c>
      <c r="M1" s="151"/>
      <c r="N1" s="151"/>
      <c r="O1" s="151"/>
      <c r="P1" s="151"/>
      <c r="Q1" s="151"/>
      <c r="R1" s="151"/>
      <c r="S1" s="151"/>
      <c r="T1" s="151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87</v>
      </c>
    </row>
    <row r="3" ht="6.96" customHeight="1">
      <c r="B3" s="25"/>
      <c r="C3" s="26"/>
      <c r="D3" s="26"/>
      <c r="E3" s="26"/>
      <c r="F3" s="26"/>
      <c r="G3" s="26"/>
      <c r="H3" s="26"/>
      <c r="I3" s="153"/>
      <c r="J3" s="26"/>
      <c r="K3" s="27"/>
      <c r="AT3" s="24" t="s">
        <v>82</v>
      </c>
    </row>
    <row r="4" ht="36.96" customHeight="1">
      <c r="B4" s="28"/>
      <c r="C4" s="29"/>
      <c r="D4" s="30" t="s">
        <v>96</v>
      </c>
      <c r="E4" s="29"/>
      <c r="F4" s="29"/>
      <c r="G4" s="29"/>
      <c r="H4" s="29"/>
      <c r="I4" s="154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54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54"/>
      <c r="J6" s="29"/>
      <c r="K6" s="31"/>
    </row>
    <row r="7" ht="16.5" customHeight="1">
      <c r="B7" s="28"/>
      <c r="C7" s="29"/>
      <c r="D7" s="29"/>
      <c r="E7" s="155" t="str">
        <f>'Rekapitulace stavby'!K6</f>
        <v>Vrchlabí, rekonstrukce ulice Lipová-úsek od křižovatky J.Opletala po hranice parcely 1061/1</v>
      </c>
      <c r="F7" s="40"/>
      <c r="G7" s="40"/>
      <c r="H7" s="40"/>
      <c r="I7" s="154"/>
      <c r="J7" s="29"/>
      <c r="K7" s="31"/>
    </row>
    <row r="8">
      <c r="B8" s="28"/>
      <c r="C8" s="29"/>
      <c r="D8" s="40" t="s">
        <v>97</v>
      </c>
      <c r="E8" s="29"/>
      <c r="F8" s="29"/>
      <c r="G8" s="29"/>
      <c r="H8" s="29"/>
      <c r="I8" s="154"/>
      <c r="J8" s="29"/>
      <c r="K8" s="31"/>
    </row>
    <row r="9" s="1" customFormat="1" ht="16.5" customHeight="1">
      <c r="B9" s="46"/>
      <c r="C9" s="47"/>
      <c r="D9" s="47"/>
      <c r="E9" s="155" t="s">
        <v>98</v>
      </c>
      <c r="F9" s="47"/>
      <c r="G9" s="47"/>
      <c r="H9" s="47"/>
      <c r="I9" s="156"/>
      <c r="J9" s="47"/>
      <c r="K9" s="51"/>
    </row>
    <row r="10" s="1" customFormat="1">
      <c r="B10" s="46"/>
      <c r="C10" s="47"/>
      <c r="D10" s="40" t="s">
        <v>99</v>
      </c>
      <c r="E10" s="47"/>
      <c r="F10" s="47"/>
      <c r="G10" s="47"/>
      <c r="H10" s="47"/>
      <c r="I10" s="156"/>
      <c r="J10" s="47"/>
      <c r="K10" s="51"/>
    </row>
    <row r="11" s="1" customFormat="1" ht="36.96" customHeight="1">
      <c r="B11" s="46"/>
      <c r="C11" s="47"/>
      <c r="D11" s="47"/>
      <c r="E11" s="157" t="s">
        <v>100</v>
      </c>
      <c r="F11" s="47"/>
      <c r="G11" s="47"/>
      <c r="H11" s="47"/>
      <c r="I11" s="156"/>
      <c r="J11" s="47"/>
      <c r="K11" s="51"/>
    </row>
    <row r="12" s="1" customFormat="1">
      <c r="B12" s="46"/>
      <c r="C12" s="47"/>
      <c r="D12" s="47"/>
      <c r="E12" s="47"/>
      <c r="F12" s="47"/>
      <c r="G12" s="47"/>
      <c r="H12" s="47"/>
      <c r="I12" s="156"/>
      <c r="J12" s="47"/>
      <c r="K12" s="51"/>
    </row>
    <row r="13" s="1" customFormat="1" ht="14.4" customHeight="1">
      <c r="B13" s="46"/>
      <c r="C13" s="47"/>
      <c r="D13" s="40" t="s">
        <v>20</v>
      </c>
      <c r="E13" s="47"/>
      <c r="F13" s="35" t="s">
        <v>21</v>
      </c>
      <c r="G13" s="47"/>
      <c r="H13" s="47"/>
      <c r="I13" s="158" t="s">
        <v>22</v>
      </c>
      <c r="J13" s="35" t="s">
        <v>30</v>
      </c>
      <c r="K13" s="51"/>
    </row>
    <row r="14" s="1" customFormat="1" ht="14.4" customHeight="1">
      <c r="B14" s="46"/>
      <c r="C14" s="47"/>
      <c r="D14" s="40" t="s">
        <v>24</v>
      </c>
      <c r="E14" s="47"/>
      <c r="F14" s="35" t="s">
        <v>25</v>
      </c>
      <c r="G14" s="47"/>
      <c r="H14" s="47"/>
      <c r="I14" s="158" t="s">
        <v>26</v>
      </c>
      <c r="J14" s="159" t="str">
        <f>'Rekapitulace stavby'!AN8</f>
        <v>6. 9. 2018</v>
      </c>
      <c r="K14" s="51"/>
    </row>
    <row r="15" s="1" customFormat="1" ht="10.8" customHeight="1">
      <c r="B15" s="46"/>
      <c r="C15" s="47"/>
      <c r="D15" s="47"/>
      <c r="E15" s="47"/>
      <c r="F15" s="47"/>
      <c r="G15" s="47"/>
      <c r="H15" s="47"/>
      <c r="I15" s="156"/>
      <c r="J15" s="47"/>
      <c r="K15" s="51"/>
    </row>
    <row r="16" s="1" customFormat="1" ht="14.4" customHeight="1">
      <c r="B16" s="46"/>
      <c r="C16" s="47"/>
      <c r="D16" s="40" t="s">
        <v>28</v>
      </c>
      <c r="E16" s="47"/>
      <c r="F16" s="47"/>
      <c r="G16" s="47"/>
      <c r="H16" s="47"/>
      <c r="I16" s="158" t="s">
        <v>29</v>
      </c>
      <c r="J16" s="35" t="str">
        <f>IF('Rekapitulace stavby'!AN10="","",'Rekapitulace stavby'!AN10)</f>
        <v/>
      </c>
      <c r="K16" s="51"/>
    </row>
    <row r="17" s="1" customFormat="1" ht="18" customHeight="1">
      <c r="B17" s="46"/>
      <c r="C17" s="47"/>
      <c r="D17" s="47"/>
      <c r="E17" s="35" t="str">
        <f>IF('Rekapitulace stavby'!E11="","",'Rekapitulace stavby'!E11)</f>
        <v xml:space="preserve"> </v>
      </c>
      <c r="F17" s="47"/>
      <c r="G17" s="47"/>
      <c r="H17" s="47"/>
      <c r="I17" s="158" t="s">
        <v>32</v>
      </c>
      <c r="J17" s="35" t="str">
        <f>IF('Rekapitulace stavby'!AN11="","",'Rekapitulace stavby'!AN11)</f>
        <v/>
      </c>
      <c r="K17" s="51"/>
    </row>
    <row r="18" s="1" customFormat="1" ht="6.96" customHeight="1">
      <c r="B18" s="46"/>
      <c r="C18" s="47"/>
      <c r="D18" s="47"/>
      <c r="E18" s="47"/>
      <c r="F18" s="47"/>
      <c r="G18" s="47"/>
      <c r="H18" s="47"/>
      <c r="I18" s="156"/>
      <c r="J18" s="47"/>
      <c r="K18" s="51"/>
    </row>
    <row r="19" s="1" customFormat="1" ht="14.4" customHeight="1">
      <c r="B19" s="46"/>
      <c r="C19" s="47"/>
      <c r="D19" s="40" t="s">
        <v>33</v>
      </c>
      <c r="E19" s="47"/>
      <c r="F19" s="47"/>
      <c r="G19" s="47"/>
      <c r="H19" s="47"/>
      <c r="I19" s="158" t="s">
        <v>29</v>
      </c>
      <c r="J19" s="35" t="str">
        <f>IF('Rekapitulace stavby'!AN13="Vyplň údaj","",IF('Rekapitulace stavby'!AN13="","",'Rekapitulace stavby'!AN13))</f>
        <v/>
      </c>
      <c r="K19" s="51"/>
    </row>
    <row r="20" s="1" customFormat="1" ht="18" customHeight="1">
      <c r="B20" s="46"/>
      <c r="C20" s="47"/>
      <c r="D20" s="47"/>
      <c r="E20" s="35" t="str">
        <f>IF('Rekapitulace stavby'!E14="Vyplň údaj","",IF('Rekapitulace stavby'!E14="","",'Rekapitulace stavby'!E14))</f>
        <v/>
      </c>
      <c r="F20" s="47"/>
      <c r="G20" s="47"/>
      <c r="H20" s="47"/>
      <c r="I20" s="158" t="s">
        <v>32</v>
      </c>
      <c r="J20" s="35" t="str">
        <f>IF('Rekapitulace stavby'!AN14="Vyplň údaj","",IF('Rekapitulace stavby'!AN14="","",'Rekapitulace stavby'!AN14))</f>
        <v/>
      </c>
      <c r="K20" s="51"/>
    </row>
    <row r="21" s="1" customFormat="1" ht="6.96" customHeight="1">
      <c r="B21" s="46"/>
      <c r="C21" s="47"/>
      <c r="D21" s="47"/>
      <c r="E21" s="47"/>
      <c r="F21" s="47"/>
      <c r="G21" s="47"/>
      <c r="H21" s="47"/>
      <c r="I21" s="156"/>
      <c r="J21" s="47"/>
      <c r="K21" s="51"/>
    </row>
    <row r="22" s="1" customFormat="1" ht="14.4" customHeight="1">
      <c r="B22" s="46"/>
      <c r="C22" s="47"/>
      <c r="D22" s="40" t="s">
        <v>35</v>
      </c>
      <c r="E22" s="47"/>
      <c r="F22" s="47"/>
      <c r="G22" s="47"/>
      <c r="H22" s="47"/>
      <c r="I22" s="158" t="s">
        <v>29</v>
      </c>
      <c r="J22" s="35" t="s">
        <v>30</v>
      </c>
      <c r="K22" s="51"/>
    </row>
    <row r="23" s="1" customFormat="1" ht="18" customHeight="1">
      <c r="B23" s="46"/>
      <c r="C23" s="47"/>
      <c r="D23" s="47"/>
      <c r="E23" s="35" t="s">
        <v>36</v>
      </c>
      <c r="F23" s="47"/>
      <c r="G23" s="47"/>
      <c r="H23" s="47"/>
      <c r="I23" s="158" t="s">
        <v>32</v>
      </c>
      <c r="J23" s="35" t="s">
        <v>30</v>
      </c>
      <c r="K23" s="51"/>
    </row>
    <row r="24" s="1" customFormat="1" ht="6.96" customHeight="1">
      <c r="B24" s="46"/>
      <c r="C24" s="47"/>
      <c r="D24" s="47"/>
      <c r="E24" s="47"/>
      <c r="F24" s="47"/>
      <c r="G24" s="47"/>
      <c r="H24" s="47"/>
      <c r="I24" s="156"/>
      <c r="J24" s="47"/>
      <c r="K24" s="51"/>
    </row>
    <row r="25" s="1" customFormat="1" ht="14.4" customHeight="1">
      <c r="B25" s="46"/>
      <c r="C25" s="47"/>
      <c r="D25" s="40" t="s">
        <v>38</v>
      </c>
      <c r="E25" s="47"/>
      <c r="F25" s="47"/>
      <c r="G25" s="47"/>
      <c r="H25" s="47"/>
      <c r="I25" s="156"/>
      <c r="J25" s="47"/>
      <c r="K25" s="51"/>
    </row>
    <row r="26" s="7" customFormat="1" ht="16.5" customHeight="1">
      <c r="B26" s="160"/>
      <c r="C26" s="161"/>
      <c r="D26" s="161"/>
      <c r="E26" s="44" t="s">
        <v>30</v>
      </c>
      <c r="F26" s="44"/>
      <c r="G26" s="44"/>
      <c r="H26" s="44"/>
      <c r="I26" s="162"/>
      <c r="J26" s="161"/>
      <c r="K26" s="163"/>
    </row>
    <row r="27" s="1" customFormat="1" ht="6.96" customHeight="1">
      <c r="B27" s="46"/>
      <c r="C27" s="47"/>
      <c r="D27" s="47"/>
      <c r="E27" s="47"/>
      <c r="F27" s="47"/>
      <c r="G27" s="47"/>
      <c r="H27" s="47"/>
      <c r="I27" s="156"/>
      <c r="J27" s="47"/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64"/>
      <c r="J28" s="106"/>
      <c r="K28" s="165"/>
    </row>
    <row r="29" s="1" customFormat="1" ht="25.44" customHeight="1">
      <c r="B29" s="46"/>
      <c r="C29" s="47"/>
      <c r="D29" s="166" t="s">
        <v>39</v>
      </c>
      <c r="E29" s="47"/>
      <c r="F29" s="47"/>
      <c r="G29" s="47"/>
      <c r="H29" s="47"/>
      <c r="I29" s="156"/>
      <c r="J29" s="167">
        <f>ROUND(J86,2)</f>
        <v>0</v>
      </c>
      <c r="K29" s="51"/>
    </row>
    <row r="30" s="1" customFormat="1" ht="6.96" customHeight="1">
      <c r="B30" s="46"/>
      <c r="C30" s="47"/>
      <c r="D30" s="106"/>
      <c r="E30" s="106"/>
      <c r="F30" s="106"/>
      <c r="G30" s="106"/>
      <c r="H30" s="106"/>
      <c r="I30" s="164"/>
      <c r="J30" s="106"/>
      <c r="K30" s="165"/>
    </row>
    <row r="31" s="1" customFormat="1" ht="14.4" customHeight="1">
      <c r="B31" s="46"/>
      <c r="C31" s="47"/>
      <c r="D31" s="47"/>
      <c r="E31" s="47"/>
      <c r="F31" s="52" t="s">
        <v>41</v>
      </c>
      <c r="G31" s="47"/>
      <c r="H31" s="47"/>
      <c r="I31" s="168" t="s">
        <v>40</v>
      </c>
      <c r="J31" s="52" t="s">
        <v>42</v>
      </c>
      <c r="K31" s="51"/>
    </row>
    <row r="32" s="1" customFormat="1" ht="14.4" customHeight="1">
      <c r="B32" s="46"/>
      <c r="C32" s="47"/>
      <c r="D32" s="55" t="s">
        <v>43</v>
      </c>
      <c r="E32" s="55" t="s">
        <v>44</v>
      </c>
      <c r="F32" s="169">
        <f>ROUND(SUM(BE86:BE198), 2)</f>
        <v>0</v>
      </c>
      <c r="G32" s="47"/>
      <c r="H32" s="47"/>
      <c r="I32" s="170">
        <v>0.20999999999999999</v>
      </c>
      <c r="J32" s="169">
        <f>ROUND(ROUND((SUM(BE86:BE198)), 2)*I32, 2)</f>
        <v>0</v>
      </c>
      <c r="K32" s="51"/>
    </row>
    <row r="33" s="1" customFormat="1" ht="14.4" customHeight="1">
      <c r="B33" s="46"/>
      <c r="C33" s="47"/>
      <c r="D33" s="47"/>
      <c r="E33" s="55" t="s">
        <v>45</v>
      </c>
      <c r="F33" s="169">
        <f>ROUND(SUM(BF86:BF198), 2)</f>
        <v>0</v>
      </c>
      <c r="G33" s="47"/>
      <c r="H33" s="47"/>
      <c r="I33" s="170">
        <v>0.14999999999999999</v>
      </c>
      <c r="J33" s="169">
        <f>ROUND(ROUND((SUM(BF86:BF198)), 2)*I33, 2)</f>
        <v>0</v>
      </c>
      <c r="K33" s="51"/>
    </row>
    <row r="34" hidden="1" s="1" customFormat="1" ht="14.4" customHeight="1">
      <c r="B34" s="46"/>
      <c r="C34" s="47"/>
      <c r="D34" s="47"/>
      <c r="E34" s="55" t="s">
        <v>46</v>
      </c>
      <c r="F34" s="169">
        <f>ROUND(SUM(BG86:BG198), 2)</f>
        <v>0</v>
      </c>
      <c r="G34" s="47"/>
      <c r="H34" s="47"/>
      <c r="I34" s="170">
        <v>0.20999999999999999</v>
      </c>
      <c r="J34" s="169">
        <v>0</v>
      </c>
      <c r="K34" s="51"/>
    </row>
    <row r="35" hidden="1" s="1" customFormat="1" ht="14.4" customHeight="1">
      <c r="B35" s="46"/>
      <c r="C35" s="47"/>
      <c r="D35" s="47"/>
      <c r="E35" s="55" t="s">
        <v>47</v>
      </c>
      <c r="F35" s="169">
        <f>ROUND(SUM(BH86:BH198), 2)</f>
        <v>0</v>
      </c>
      <c r="G35" s="47"/>
      <c r="H35" s="47"/>
      <c r="I35" s="170">
        <v>0.14999999999999999</v>
      </c>
      <c r="J35" s="169">
        <v>0</v>
      </c>
      <c r="K35" s="51"/>
    </row>
    <row r="36" hidden="1" s="1" customFormat="1" ht="14.4" customHeight="1">
      <c r="B36" s="46"/>
      <c r="C36" s="47"/>
      <c r="D36" s="47"/>
      <c r="E36" s="55" t="s">
        <v>48</v>
      </c>
      <c r="F36" s="169">
        <f>ROUND(SUM(BI86:BI198), 2)</f>
        <v>0</v>
      </c>
      <c r="G36" s="47"/>
      <c r="H36" s="47"/>
      <c r="I36" s="170">
        <v>0</v>
      </c>
      <c r="J36" s="169">
        <v>0</v>
      </c>
      <c r="K36" s="51"/>
    </row>
    <row r="37" s="1" customFormat="1" ht="6.96" customHeight="1">
      <c r="B37" s="46"/>
      <c r="C37" s="47"/>
      <c r="D37" s="47"/>
      <c r="E37" s="47"/>
      <c r="F37" s="47"/>
      <c r="G37" s="47"/>
      <c r="H37" s="47"/>
      <c r="I37" s="156"/>
      <c r="J37" s="47"/>
      <c r="K37" s="51"/>
    </row>
    <row r="38" s="1" customFormat="1" ht="25.44" customHeight="1">
      <c r="B38" s="46"/>
      <c r="C38" s="171"/>
      <c r="D38" s="172" t="s">
        <v>49</v>
      </c>
      <c r="E38" s="98"/>
      <c r="F38" s="98"/>
      <c r="G38" s="173" t="s">
        <v>50</v>
      </c>
      <c r="H38" s="174" t="s">
        <v>51</v>
      </c>
      <c r="I38" s="175"/>
      <c r="J38" s="176">
        <f>SUM(J29:J36)</f>
        <v>0</v>
      </c>
      <c r="K38" s="177"/>
    </row>
    <row r="39" s="1" customFormat="1" ht="14.4" customHeight="1">
      <c r="B39" s="67"/>
      <c r="C39" s="68"/>
      <c r="D39" s="68"/>
      <c r="E39" s="68"/>
      <c r="F39" s="68"/>
      <c r="G39" s="68"/>
      <c r="H39" s="68"/>
      <c r="I39" s="178"/>
      <c r="J39" s="68"/>
      <c r="K39" s="69"/>
    </row>
    <row r="43" s="1" customFormat="1" ht="6.96" customHeight="1">
      <c r="B43" s="179"/>
      <c r="C43" s="180"/>
      <c r="D43" s="180"/>
      <c r="E43" s="180"/>
      <c r="F43" s="180"/>
      <c r="G43" s="180"/>
      <c r="H43" s="180"/>
      <c r="I43" s="181"/>
      <c r="J43" s="180"/>
      <c r="K43" s="182"/>
    </row>
    <row r="44" s="1" customFormat="1" ht="36.96" customHeight="1">
      <c r="B44" s="46"/>
      <c r="C44" s="30" t="s">
        <v>101</v>
      </c>
      <c r="D44" s="47"/>
      <c r="E44" s="47"/>
      <c r="F44" s="47"/>
      <c r="G44" s="47"/>
      <c r="H44" s="47"/>
      <c r="I44" s="156"/>
      <c r="J44" s="47"/>
      <c r="K44" s="51"/>
    </row>
    <row r="45" s="1" customFormat="1" ht="6.96" customHeight="1">
      <c r="B45" s="46"/>
      <c r="C45" s="47"/>
      <c r="D45" s="47"/>
      <c r="E45" s="47"/>
      <c r="F45" s="47"/>
      <c r="G45" s="47"/>
      <c r="H45" s="47"/>
      <c r="I45" s="156"/>
      <c r="J45" s="47"/>
      <c r="K45" s="51"/>
    </row>
    <row r="46" s="1" customFormat="1" ht="14.4" customHeight="1">
      <c r="B46" s="46"/>
      <c r="C46" s="40" t="s">
        <v>18</v>
      </c>
      <c r="D46" s="47"/>
      <c r="E46" s="47"/>
      <c r="F46" s="47"/>
      <c r="G46" s="47"/>
      <c r="H46" s="47"/>
      <c r="I46" s="156"/>
      <c r="J46" s="47"/>
      <c r="K46" s="51"/>
    </row>
    <row r="47" s="1" customFormat="1" ht="16.5" customHeight="1">
      <c r="B47" s="46"/>
      <c r="C47" s="47"/>
      <c r="D47" s="47"/>
      <c r="E47" s="155" t="str">
        <f>E7</f>
        <v>Vrchlabí, rekonstrukce ulice Lipová-úsek od křižovatky J.Opletala po hranice parcely 1061/1</v>
      </c>
      <c r="F47" s="40"/>
      <c r="G47" s="40"/>
      <c r="H47" s="40"/>
      <c r="I47" s="156"/>
      <c r="J47" s="47"/>
      <c r="K47" s="51"/>
    </row>
    <row r="48">
      <c r="B48" s="28"/>
      <c r="C48" s="40" t="s">
        <v>97</v>
      </c>
      <c r="D48" s="29"/>
      <c r="E48" s="29"/>
      <c r="F48" s="29"/>
      <c r="G48" s="29"/>
      <c r="H48" s="29"/>
      <c r="I48" s="154"/>
      <c r="J48" s="29"/>
      <c r="K48" s="31"/>
    </row>
    <row r="49" s="1" customFormat="1" ht="16.5" customHeight="1">
      <c r="B49" s="46"/>
      <c r="C49" s="47"/>
      <c r="D49" s="47"/>
      <c r="E49" s="155" t="s">
        <v>98</v>
      </c>
      <c r="F49" s="47"/>
      <c r="G49" s="47"/>
      <c r="H49" s="47"/>
      <c r="I49" s="156"/>
      <c r="J49" s="47"/>
      <c r="K49" s="51"/>
    </row>
    <row r="50" s="1" customFormat="1" ht="14.4" customHeight="1">
      <c r="B50" s="46"/>
      <c r="C50" s="40" t="s">
        <v>99</v>
      </c>
      <c r="D50" s="47"/>
      <c r="E50" s="47"/>
      <c r="F50" s="47"/>
      <c r="G50" s="47"/>
      <c r="H50" s="47"/>
      <c r="I50" s="156"/>
      <c r="J50" s="47"/>
      <c r="K50" s="51"/>
    </row>
    <row r="51" s="1" customFormat="1" ht="17.25" customHeight="1">
      <c r="B51" s="46"/>
      <c r="C51" s="47"/>
      <c r="D51" s="47"/>
      <c r="E51" s="157" t="str">
        <f>E11</f>
        <v>a - příprava území</v>
      </c>
      <c r="F51" s="47"/>
      <c r="G51" s="47"/>
      <c r="H51" s="47"/>
      <c r="I51" s="156"/>
      <c r="J51" s="47"/>
      <c r="K51" s="51"/>
    </row>
    <row r="52" s="1" customFormat="1" ht="6.96" customHeight="1">
      <c r="B52" s="46"/>
      <c r="C52" s="47"/>
      <c r="D52" s="47"/>
      <c r="E52" s="47"/>
      <c r="F52" s="47"/>
      <c r="G52" s="47"/>
      <c r="H52" s="47"/>
      <c r="I52" s="156"/>
      <c r="J52" s="47"/>
      <c r="K52" s="51"/>
    </row>
    <row r="53" s="1" customFormat="1" ht="18" customHeight="1">
      <c r="B53" s="46"/>
      <c r="C53" s="40" t="s">
        <v>24</v>
      </c>
      <c r="D53" s="47"/>
      <c r="E53" s="47"/>
      <c r="F53" s="35" t="str">
        <f>F14</f>
        <v>Vrchlabí</v>
      </c>
      <c r="G53" s="47"/>
      <c r="H53" s="47"/>
      <c r="I53" s="158" t="s">
        <v>26</v>
      </c>
      <c r="J53" s="159" t="str">
        <f>IF(J14="","",J14)</f>
        <v>6. 9. 2018</v>
      </c>
      <c r="K53" s="51"/>
    </row>
    <row r="54" s="1" customFormat="1" ht="6.96" customHeight="1">
      <c r="B54" s="46"/>
      <c r="C54" s="47"/>
      <c r="D54" s="47"/>
      <c r="E54" s="47"/>
      <c r="F54" s="47"/>
      <c r="G54" s="47"/>
      <c r="H54" s="47"/>
      <c r="I54" s="156"/>
      <c r="J54" s="47"/>
      <c r="K54" s="51"/>
    </row>
    <row r="55" s="1" customFormat="1">
      <c r="B55" s="46"/>
      <c r="C55" s="40" t="s">
        <v>28</v>
      </c>
      <c r="D55" s="47"/>
      <c r="E55" s="47"/>
      <c r="F55" s="35" t="str">
        <f>E17</f>
        <v xml:space="preserve"> </v>
      </c>
      <c r="G55" s="47"/>
      <c r="H55" s="47"/>
      <c r="I55" s="158" t="s">
        <v>35</v>
      </c>
      <c r="J55" s="44" t="str">
        <f>E23</f>
        <v>VIAPROJEKT s.r.o. HK</v>
      </c>
      <c r="K55" s="51"/>
    </row>
    <row r="56" s="1" customFormat="1" ht="14.4" customHeight="1">
      <c r="B56" s="46"/>
      <c r="C56" s="40" t="s">
        <v>33</v>
      </c>
      <c r="D56" s="47"/>
      <c r="E56" s="47"/>
      <c r="F56" s="35" t="str">
        <f>IF(E20="","",E20)</f>
        <v/>
      </c>
      <c r="G56" s="47"/>
      <c r="H56" s="47"/>
      <c r="I56" s="156"/>
      <c r="J56" s="183"/>
      <c r="K56" s="51"/>
    </row>
    <row r="57" s="1" customFormat="1" ht="10.32" customHeight="1">
      <c r="B57" s="46"/>
      <c r="C57" s="47"/>
      <c r="D57" s="47"/>
      <c r="E57" s="47"/>
      <c r="F57" s="47"/>
      <c r="G57" s="47"/>
      <c r="H57" s="47"/>
      <c r="I57" s="156"/>
      <c r="J57" s="47"/>
      <c r="K57" s="51"/>
    </row>
    <row r="58" s="1" customFormat="1" ht="29.28" customHeight="1">
      <c r="B58" s="46"/>
      <c r="C58" s="184" t="s">
        <v>102</v>
      </c>
      <c r="D58" s="171"/>
      <c r="E58" s="171"/>
      <c r="F58" s="171"/>
      <c r="G58" s="171"/>
      <c r="H58" s="171"/>
      <c r="I58" s="185"/>
      <c r="J58" s="186" t="s">
        <v>103</v>
      </c>
      <c r="K58" s="187"/>
    </row>
    <row r="59" s="1" customFormat="1" ht="10.32" customHeight="1">
      <c r="B59" s="46"/>
      <c r="C59" s="47"/>
      <c r="D59" s="47"/>
      <c r="E59" s="47"/>
      <c r="F59" s="47"/>
      <c r="G59" s="47"/>
      <c r="H59" s="47"/>
      <c r="I59" s="156"/>
      <c r="J59" s="47"/>
      <c r="K59" s="51"/>
    </row>
    <row r="60" s="1" customFormat="1" ht="29.28" customHeight="1">
      <c r="B60" s="46"/>
      <c r="C60" s="188" t="s">
        <v>104</v>
      </c>
      <c r="D60" s="47"/>
      <c r="E60" s="47"/>
      <c r="F60" s="47"/>
      <c r="G60" s="47"/>
      <c r="H60" s="47"/>
      <c r="I60" s="156"/>
      <c r="J60" s="167">
        <f>J86</f>
        <v>0</v>
      </c>
      <c r="K60" s="51"/>
      <c r="AU60" s="24" t="s">
        <v>105</v>
      </c>
    </row>
    <row r="61" s="8" customFormat="1" ht="24.96" customHeight="1">
      <c r="B61" s="189"/>
      <c r="C61" s="190"/>
      <c r="D61" s="191" t="s">
        <v>106</v>
      </c>
      <c r="E61" s="192"/>
      <c r="F61" s="192"/>
      <c r="G61" s="192"/>
      <c r="H61" s="192"/>
      <c r="I61" s="193"/>
      <c r="J61" s="194">
        <f>J87</f>
        <v>0</v>
      </c>
      <c r="K61" s="195"/>
    </row>
    <row r="62" s="9" customFormat="1" ht="19.92" customHeight="1">
      <c r="B62" s="196"/>
      <c r="C62" s="197"/>
      <c r="D62" s="198" t="s">
        <v>107</v>
      </c>
      <c r="E62" s="199"/>
      <c r="F62" s="199"/>
      <c r="G62" s="199"/>
      <c r="H62" s="199"/>
      <c r="I62" s="200"/>
      <c r="J62" s="201">
        <f>J88</f>
        <v>0</v>
      </c>
      <c r="K62" s="202"/>
    </row>
    <row r="63" s="9" customFormat="1" ht="19.92" customHeight="1">
      <c r="B63" s="196"/>
      <c r="C63" s="197"/>
      <c r="D63" s="198" t="s">
        <v>108</v>
      </c>
      <c r="E63" s="199"/>
      <c r="F63" s="199"/>
      <c r="G63" s="199"/>
      <c r="H63" s="199"/>
      <c r="I63" s="200"/>
      <c r="J63" s="201">
        <f>J161</f>
        <v>0</v>
      </c>
      <c r="K63" s="202"/>
    </row>
    <row r="64" s="9" customFormat="1" ht="19.92" customHeight="1">
      <c r="B64" s="196"/>
      <c r="C64" s="197"/>
      <c r="D64" s="198" t="s">
        <v>109</v>
      </c>
      <c r="E64" s="199"/>
      <c r="F64" s="199"/>
      <c r="G64" s="199"/>
      <c r="H64" s="199"/>
      <c r="I64" s="200"/>
      <c r="J64" s="201">
        <f>J178</f>
        <v>0</v>
      </c>
      <c r="K64" s="202"/>
    </row>
    <row r="65" s="1" customFormat="1" ht="21.84" customHeight="1">
      <c r="B65" s="46"/>
      <c r="C65" s="47"/>
      <c r="D65" s="47"/>
      <c r="E65" s="47"/>
      <c r="F65" s="47"/>
      <c r="G65" s="47"/>
      <c r="H65" s="47"/>
      <c r="I65" s="156"/>
      <c r="J65" s="47"/>
      <c r="K65" s="51"/>
    </row>
    <row r="66" s="1" customFormat="1" ht="6.96" customHeight="1">
      <c r="B66" s="67"/>
      <c r="C66" s="68"/>
      <c r="D66" s="68"/>
      <c r="E66" s="68"/>
      <c r="F66" s="68"/>
      <c r="G66" s="68"/>
      <c r="H66" s="68"/>
      <c r="I66" s="178"/>
      <c r="J66" s="68"/>
      <c r="K66" s="69"/>
    </row>
    <row r="70" s="1" customFormat="1" ht="6.96" customHeight="1">
      <c r="B70" s="70"/>
      <c r="C70" s="71"/>
      <c r="D70" s="71"/>
      <c r="E70" s="71"/>
      <c r="F70" s="71"/>
      <c r="G70" s="71"/>
      <c r="H70" s="71"/>
      <c r="I70" s="181"/>
      <c r="J70" s="71"/>
      <c r="K70" s="71"/>
      <c r="L70" s="72"/>
    </row>
    <row r="71" s="1" customFormat="1" ht="36.96" customHeight="1">
      <c r="B71" s="46"/>
      <c r="C71" s="73" t="s">
        <v>110</v>
      </c>
      <c r="D71" s="74"/>
      <c r="E71" s="74"/>
      <c r="F71" s="74"/>
      <c r="G71" s="74"/>
      <c r="H71" s="74"/>
      <c r="I71" s="203"/>
      <c r="J71" s="74"/>
      <c r="K71" s="74"/>
      <c r="L71" s="72"/>
    </row>
    <row r="72" s="1" customFormat="1" ht="6.96" customHeight="1">
      <c r="B72" s="46"/>
      <c r="C72" s="74"/>
      <c r="D72" s="74"/>
      <c r="E72" s="74"/>
      <c r="F72" s="74"/>
      <c r="G72" s="74"/>
      <c r="H72" s="74"/>
      <c r="I72" s="203"/>
      <c r="J72" s="74"/>
      <c r="K72" s="74"/>
      <c r="L72" s="72"/>
    </row>
    <row r="73" s="1" customFormat="1" ht="14.4" customHeight="1">
      <c r="B73" s="46"/>
      <c r="C73" s="76" t="s">
        <v>18</v>
      </c>
      <c r="D73" s="74"/>
      <c r="E73" s="74"/>
      <c r="F73" s="74"/>
      <c r="G73" s="74"/>
      <c r="H73" s="74"/>
      <c r="I73" s="203"/>
      <c r="J73" s="74"/>
      <c r="K73" s="74"/>
      <c r="L73" s="72"/>
    </row>
    <row r="74" s="1" customFormat="1" ht="16.5" customHeight="1">
      <c r="B74" s="46"/>
      <c r="C74" s="74"/>
      <c r="D74" s="74"/>
      <c r="E74" s="204" t="str">
        <f>E7</f>
        <v>Vrchlabí, rekonstrukce ulice Lipová-úsek od křižovatky J.Opletala po hranice parcely 1061/1</v>
      </c>
      <c r="F74" s="76"/>
      <c r="G74" s="76"/>
      <c r="H74" s="76"/>
      <c r="I74" s="203"/>
      <c r="J74" s="74"/>
      <c r="K74" s="74"/>
      <c r="L74" s="72"/>
    </row>
    <row r="75">
      <c r="B75" s="28"/>
      <c r="C75" s="76" t="s">
        <v>97</v>
      </c>
      <c r="D75" s="205"/>
      <c r="E75" s="205"/>
      <c r="F75" s="205"/>
      <c r="G75" s="205"/>
      <c r="H75" s="205"/>
      <c r="I75" s="148"/>
      <c r="J75" s="205"/>
      <c r="K75" s="205"/>
      <c r="L75" s="206"/>
    </row>
    <row r="76" s="1" customFormat="1" ht="16.5" customHeight="1">
      <c r="B76" s="46"/>
      <c r="C76" s="74"/>
      <c r="D76" s="74"/>
      <c r="E76" s="204" t="s">
        <v>98</v>
      </c>
      <c r="F76" s="74"/>
      <c r="G76" s="74"/>
      <c r="H76" s="74"/>
      <c r="I76" s="203"/>
      <c r="J76" s="74"/>
      <c r="K76" s="74"/>
      <c r="L76" s="72"/>
    </row>
    <row r="77" s="1" customFormat="1" ht="14.4" customHeight="1">
      <c r="B77" s="46"/>
      <c r="C77" s="76" t="s">
        <v>99</v>
      </c>
      <c r="D77" s="74"/>
      <c r="E77" s="74"/>
      <c r="F77" s="74"/>
      <c r="G77" s="74"/>
      <c r="H77" s="74"/>
      <c r="I77" s="203"/>
      <c r="J77" s="74"/>
      <c r="K77" s="74"/>
      <c r="L77" s="72"/>
    </row>
    <row r="78" s="1" customFormat="1" ht="17.25" customHeight="1">
      <c r="B78" s="46"/>
      <c r="C78" s="74"/>
      <c r="D78" s="74"/>
      <c r="E78" s="82" t="str">
        <f>E11</f>
        <v>a - příprava území</v>
      </c>
      <c r="F78" s="74"/>
      <c r="G78" s="74"/>
      <c r="H78" s="74"/>
      <c r="I78" s="203"/>
      <c r="J78" s="74"/>
      <c r="K78" s="74"/>
      <c r="L78" s="72"/>
    </row>
    <row r="79" s="1" customFormat="1" ht="6.96" customHeight="1">
      <c r="B79" s="46"/>
      <c r="C79" s="74"/>
      <c r="D79" s="74"/>
      <c r="E79" s="74"/>
      <c r="F79" s="74"/>
      <c r="G79" s="74"/>
      <c r="H79" s="74"/>
      <c r="I79" s="203"/>
      <c r="J79" s="74"/>
      <c r="K79" s="74"/>
      <c r="L79" s="72"/>
    </row>
    <row r="80" s="1" customFormat="1" ht="18" customHeight="1">
      <c r="B80" s="46"/>
      <c r="C80" s="76" t="s">
        <v>24</v>
      </c>
      <c r="D80" s="74"/>
      <c r="E80" s="74"/>
      <c r="F80" s="207" t="str">
        <f>F14</f>
        <v>Vrchlabí</v>
      </c>
      <c r="G80" s="74"/>
      <c r="H80" s="74"/>
      <c r="I80" s="208" t="s">
        <v>26</v>
      </c>
      <c r="J80" s="85" t="str">
        <f>IF(J14="","",J14)</f>
        <v>6. 9. 2018</v>
      </c>
      <c r="K80" s="74"/>
      <c r="L80" s="72"/>
    </row>
    <row r="81" s="1" customFormat="1" ht="6.96" customHeight="1">
      <c r="B81" s="46"/>
      <c r="C81" s="74"/>
      <c r="D81" s="74"/>
      <c r="E81" s="74"/>
      <c r="F81" s="74"/>
      <c r="G81" s="74"/>
      <c r="H81" s="74"/>
      <c r="I81" s="203"/>
      <c r="J81" s="74"/>
      <c r="K81" s="74"/>
      <c r="L81" s="72"/>
    </row>
    <row r="82" s="1" customFormat="1">
      <c r="B82" s="46"/>
      <c r="C82" s="76" t="s">
        <v>28</v>
      </c>
      <c r="D82" s="74"/>
      <c r="E82" s="74"/>
      <c r="F82" s="207" t="str">
        <f>E17</f>
        <v xml:space="preserve"> </v>
      </c>
      <c r="G82" s="74"/>
      <c r="H82" s="74"/>
      <c r="I82" s="208" t="s">
        <v>35</v>
      </c>
      <c r="J82" s="207" t="str">
        <f>E23</f>
        <v>VIAPROJEKT s.r.o. HK</v>
      </c>
      <c r="K82" s="74"/>
      <c r="L82" s="72"/>
    </row>
    <row r="83" s="1" customFormat="1" ht="14.4" customHeight="1">
      <c r="B83" s="46"/>
      <c r="C83" s="76" t="s">
        <v>33</v>
      </c>
      <c r="D83" s="74"/>
      <c r="E83" s="74"/>
      <c r="F83" s="207" t="str">
        <f>IF(E20="","",E20)</f>
        <v/>
      </c>
      <c r="G83" s="74"/>
      <c r="H83" s="74"/>
      <c r="I83" s="203"/>
      <c r="J83" s="74"/>
      <c r="K83" s="74"/>
      <c r="L83" s="72"/>
    </row>
    <row r="84" s="1" customFormat="1" ht="10.32" customHeight="1">
      <c r="B84" s="46"/>
      <c r="C84" s="74"/>
      <c r="D84" s="74"/>
      <c r="E84" s="74"/>
      <c r="F84" s="74"/>
      <c r="G84" s="74"/>
      <c r="H84" s="74"/>
      <c r="I84" s="203"/>
      <c r="J84" s="74"/>
      <c r="K84" s="74"/>
      <c r="L84" s="72"/>
    </row>
    <row r="85" s="10" customFormat="1" ht="29.28" customHeight="1">
      <c r="B85" s="209"/>
      <c r="C85" s="210" t="s">
        <v>111</v>
      </c>
      <c r="D85" s="211" t="s">
        <v>58</v>
      </c>
      <c r="E85" s="211" t="s">
        <v>54</v>
      </c>
      <c r="F85" s="211" t="s">
        <v>112</v>
      </c>
      <c r="G85" s="211" t="s">
        <v>113</v>
      </c>
      <c r="H85" s="211" t="s">
        <v>114</v>
      </c>
      <c r="I85" s="212" t="s">
        <v>115</v>
      </c>
      <c r="J85" s="211" t="s">
        <v>103</v>
      </c>
      <c r="K85" s="213" t="s">
        <v>116</v>
      </c>
      <c r="L85" s="214"/>
      <c r="M85" s="102" t="s">
        <v>117</v>
      </c>
      <c r="N85" s="103" t="s">
        <v>43</v>
      </c>
      <c r="O85" s="103" t="s">
        <v>118</v>
      </c>
      <c r="P85" s="103" t="s">
        <v>119</v>
      </c>
      <c r="Q85" s="103" t="s">
        <v>120</v>
      </c>
      <c r="R85" s="103" t="s">
        <v>121</v>
      </c>
      <c r="S85" s="103" t="s">
        <v>122</v>
      </c>
      <c r="T85" s="104" t="s">
        <v>123</v>
      </c>
    </row>
    <row r="86" s="1" customFormat="1" ht="29.28" customHeight="1">
      <c r="B86" s="46"/>
      <c r="C86" s="108" t="s">
        <v>104</v>
      </c>
      <c r="D86" s="74"/>
      <c r="E86" s="74"/>
      <c r="F86" s="74"/>
      <c r="G86" s="74"/>
      <c r="H86" s="74"/>
      <c r="I86" s="203"/>
      <c r="J86" s="215">
        <f>BK86</f>
        <v>0</v>
      </c>
      <c r="K86" s="74"/>
      <c r="L86" s="72"/>
      <c r="M86" s="105"/>
      <c r="N86" s="106"/>
      <c r="O86" s="106"/>
      <c r="P86" s="216">
        <f>P87</f>
        <v>0</v>
      </c>
      <c r="Q86" s="106"/>
      <c r="R86" s="216">
        <f>R87</f>
        <v>0.00040999999999999999</v>
      </c>
      <c r="S86" s="106"/>
      <c r="T86" s="217">
        <f>T87</f>
        <v>63.978000000000002</v>
      </c>
      <c r="AT86" s="24" t="s">
        <v>72</v>
      </c>
      <c r="AU86" s="24" t="s">
        <v>105</v>
      </c>
      <c r="BK86" s="218">
        <f>BK87</f>
        <v>0</v>
      </c>
    </row>
    <row r="87" s="11" customFormat="1" ht="37.44" customHeight="1">
      <c r="B87" s="219"/>
      <c r="C87" s="220"/>
      <c r="D87" s="221" t="s">
        <v>72</v>
      </c>
      <c r="E87" s="222" t="s">
        <v>124</v>
      </c>
      <c r="F87" s="222" t="s">
        <v>125</v>
      </c>
      <c r="G87" s="220"/>
      <c r="H87" s="220"/>
      <c r="I87" s="223"/>
      <c r="J87" s="224">
        <f>BK87</f>
        <v>0</v>
      </c>
      <c r="K87" s="220"/>
      <c r="L87" s="225"/>
      <c r="M87" s="226"/>
      <c r="N87" s="227"/>
      <c r="O87" s="227"/>
      <c r="P87" s="228">
        <f>P88+P161+P178</f>
        <v>0</v>
      </c>
      <c r="Q87" s="227"/>
      <c r="R87" s="228">
        <f>R88+R161+R178</f>
        <v>0.00040999999999999999</v>
      </c>
      <c r="S87" s="227"/>
      <c r="T87" s="229">
        <f>T88+T161+T178</f>
        <v>63.978000000000002</v>
      </c>
      <c r="AR87" s="230" t="s">
        <v>80</v>
      </c>
      <c r="AT87" s="231" t="s">
        <v>72</v>
      </c>
      <c r="AU87" s="231" t="s">
        <v>73</v>
      </c>
      <c r="AY87" s="230" t="s">
        <v>126</v>
      </c>
      <c r="BK87" s="232">
        <f>BK88+BK161+BK178</f>
        <v>0</v>
      </c>
    </row>
    <row r="88" s="11" customFormat="1" ht="19.92" customHeight="1">
      <c r="B88" s="219"/>
      <c r="C88" s="220"/>
      <c r="D88" s="221" t="s">
        <v>72</v>
      </c>
      <c r="E88" s="233" t="s">
        <v>80</v>
      </c>
      <c r="F88" s="233" t="s">
        <v>127</v>
      </c>
      <c r="G88" s="220"/>
      <c r="H88" s="220"/>
      <c r="I88" s="223"/>
      <c r="J88" s="234">
        <f>BK88</f>
        <v>0</v>
      </c>
      <c r="K88" s="220"/>
      <c r="L88" s="225"/>
      <c r="M88" s="226"/>
      <c r="N88" s="227"/>
      <c r="O88" s="227"/>
      <c r="P88" s="228">
        <f>SUM(P89:P160)</f>
        <v>0</v>
      </c>
      <c r="Q88" s="227"/>
      <c r="R88" s="228">
        <f>SUM(R89:R160)</f>
        <v>0.00040999999999999999</v>
      </c>
      <c r="S88" s="227"/>
      <c r="T88" s="229">
        <f>SUM(T89:T160)</f>
        <v>63.978000000000002</v>
      </c>
      <c r="AR88" s="230" t="s">
        <v>80</v>
      </c>
      <c r="AT88" s="231" t="s">
        <v>72</v>
      </c>
      <c r="AU88" s="231" t="s">
        <v>80</v>
      </c>
      <c r="AY88" s="230" t="s">
        <v>126</v>
      </c>
      <c r="BK88" s="232">
        <f>SUM(BK89:BK160)</f>
        <v>0</v>
      </c>
    </row>
    <row r="89" s="1" customFormat="1" ht="25.5" customHeight="1">
      <c r="B89" s="46"/>
      <c r="C89" s="235" t="s">
        <v>80</v>
      </c>
      <c r="D89" s="235" t="s">
        <v>128</v>
      </c>
      <c r="E89" s="236" t="s">
        <v>129</v>
      </c>
      <c r="F89" s="237" t="s">
        <v>130</v>
      </c>
      <c r="G89" s="238" t="s">
        <v>131</v>
      </c>
      <c r="H89" s="239">
        <v>1</v>
      </c>
      <c r="I89" s="240"/>
      <c r="J89" s="241">
        <f>ROUND(I89*H89,2)</f>
        <v>0</v>
      </c>
      <c r="K89" s="237" t="s">
        <v>132</v>
      </c>
      <c r="L89" s="72"/>
      <c r="M89" s="242" t="s">
        <v>30</v>
      </c>
      <c r="N89" s="243" t="s">
        <v>44</v>
      </c>
      <c r="O89" s="47"/>
      <c r="P89" s="244">
        <f>O89*H89</f>
        <v>0</v>
      </c>
      <c r="Q89" s="244">
        <v>0.00018000000000000001</v>
      </c>
      <c r="R89" s="244">
        <f>Q89*H89</f>
        <v>0.00018000000000000001</v>
      </c>
      <c r="S89" s="244">
        <v>0</v>
      </c>
      <c r="T89" s="245">
        <f>S89*H89</f>
        <v>0</v>
      </c>
      <c r="AR89" s="24" t="s">
        <v>133</v>
      </c>
      <c r="AT89" s="24" t="s">
        <v>128</v>
      </c>
      <c r="AU89" s="24" t="s">
        <v>82</v>
      </c>
      <c r="AY89" s="24" t="s">
        <v>126</v>
      </c>
      <c r="BE89" s="246">
        <f>IF(N89="základní",J89,0)</f>
        <v>0</v>
      </c>
      <c r="BF89" s="246">
        <f>IF(N89="snížená",J89,0)</f>
        <v>0</v>
      </c>
      <c r="BG89" s="246">
        <f>IF(N89="zákl. přenesená",J89,0)</f>
        <v>0</v>
      </c>
      <c r="BH89" s="246">
        <f>IF(N89="sníž. přenesená",J89,0)</f>
        <v>0</v>
      </c>
      <c r="BI89" s="246">
        <f>IF(N89="nulová",J89,0)</f>
        <v>0</v>
      </c>
      <c r="BJ89" s="24" t="s">
        <v>80</v>
      </c>
      <c r="BK89" s="246">
        <f>ROUND(I89*H89,2)</f>
        <v>0</v>
      </c>
      <c r="BL89" s="24" t="s">
        <v>133</v>
      </c>
      <c r="BM89" s="24" t="s">
        <v>134</v>
      </c>
    </row>
    <row r="90" s="12" customFormat="1">
      <c r="B90" s="247"/>
      <c r="C90" s="248"/>
      <c r="D90" s="249" t="s">
        <v>135</v>
      </c>
      <c r="E90" s="250" t="s">
        <v>30</v>
      </c>
      <c r="F90" s="251" t="s">
        <v>136</v>
      </c>
      <c r="G90" s="248"/>
      <c r="H90" s="250" t="s">
        <v>30</v>
      </c>
      <c r="I90" s="252"/>
      <c r="J90" s="248"/>
      <c r="K90" s="248"/>
      <c r="L90" s="253"/>
      <c r="M90" s="254"/>
      <c r="N90" s="255"/>
      <c r="O90" s="255"/>
      <c r="P90" s="255"/>
      <c r="Q90" s="255"/>
      <c r="R90" s="255"/>
      <c r="S90" s="255"/>
      <c r="T90" s="256"/>
      <c r="AT90" s="257" t="s">
        <v>135</v>
      </c>
      <c r="AU90" s="257" t="s">
        <v>82</v>
      </c>
      <c r="AV90" s="12" t="s">
        <v>80</v>
      </c>
      <c r="AW90" s="12" t="s">
        <v>37</v>
      </c>
      <c r="AX90" s="12" t="s">
        <v>73</v>
      </c>
      <c r="AY90" s="257" t="s">
        <v>126</v>
      </c>
    </row>
    <row r="91" s="13" customFormat="1">
      <c r="B91" s="258"/>
      <c r="C91" s="259"/>
      <c r="D91" s="249" t="s">
        <v>135</v>
      </c>
      <c r="E91" s="260" t="s">
        <v>30</v>
      </c>
      <c r="F91" s="261" t="s">
        <v>80</v>
      </c>
      <c r="G91" s="259"/>
      <c r="H91" s="262">
        <v>1</v>
      </c>
      <c r="I91" s="263"/>
      <c r="J91" s="259"/>
      <c r="K91" s="259"/>
      <c r="L91" s="264"/>
      <c r="M91" s="265"/>
      <c r="N91" s="266"/>
      <c r="O91" s="266"/>
      <c r="P91" s="266"/>
      <c r="Q91" s="266"/>
      <c r="R91" s="266"/>
      <c r="S91" s="266"/>
      <c r="T91" s="267"/>
      <c r="AT91" s="268" t="s">
        <v>135</v>
      </c>
      <c r="AU91" s="268" t="s">
        <v>82</v>
      </c>
      <c r="AV91" s="13" t="s">
        <v>82</v>
      </c>
      <c r="AW91" s="13" t="s">
        <v>37</v>
      </c>
      <c r="AX91" s="13" t="s">
        <v>73</v>
      </c>
      <c r="AY91" s="268" t="s">
        <v>126</v>
      </c>
    </row>
    <row r="92" s="14" customFormat="1">
      <c r="B92" s="269"/>
      <c r="C92" s="270"/>
      <c r="D92" s="249" t="s">
        <v>135</v>
      </c>
      <c r="E92" s="271" t="s">
        <v>30</v>
      </c>
      <c r="F92" s="272" t="s">
        <v>137</v>
      </c>
      <c r="G92" s="270"/>
      <c r="H92" s="273">
        <v>1</v>
      </c>
      <c r="I92" s="274"/>
      <c r="J92" s="270"/>
      <c r="K92" s="270"/>
      <c r="L92" s="275"/>
      <c r="M92" s="276"/>
      <c r="N92" s="277"/>
      <c r="O92" s="277"/>
      <c r="P92" s="277"/>
      <c r="Q92" s="277"/>
      <c r="R92" s="277"/>
      <c r="S92" s="277"/>
      <c r="T92" s="278"/>
      <c r="AT92" s="279" t="s">
        <v>135</v>
      </c>
      <c r="AU92" s="279" t="s">
        <v>82</v>
      </c>
      <c r="AV92" s="14" t="s">
        <v>133</v>
      </c>
      <c r="AW92" s="14" t="s">
        <v>37</v>
      </c>
      <c r="AX92" s="14" t="s">
        <v>80</v>
      </c>
      <c r="AY92" s="279" t="s">
        <v>126</v>
      </c>
    </row>
    <row r="93" s="1" customFormat="1" ht="25.5" customHeight="1">
      <c r="B93" s="46"/>
      <c r="C93" s="235" t="s">
        <v>82</v>
      </c>
      <c r="D93" s="235" t="s">
        <v>128</v>
      </c>
      <c r="E93" s="236" t="s">
        <v>138</v>
      </c>
      <c r="F93" s="237" t="s">
        <v>139</v>
      </c>
      <c r="G93" s="238" t="s">
        <v>131</v>
      </c>
      <c r="H93" s="239">
        <v>1</v>
      </c>
      <c r="I93" s="240"/>
      <c r="J93" s="241">
        <f>ROUND(I93*H93,2)</f>
        <v>0</v>
      </c>
      <c r="K93" s="237" t="s">
        <v>132</v>
      </c>
      <c r="L93" s="72"/>
      <c r="M93" s="242" t="s">
        <v>30</v>
      </c>
      <c r="N93" s="243" t="s">
        <v>44</v>
      </c>
      <c r="O93" s="47"/>
      <c r="P93" s="244">
        <f>O93*H93</f>
        <v>0</v>
      </c>
      <c r="Q93" s="244">
        <v>0</v>
      </c>
      <c r="R93" s="244">
        <f>Q93*H93</f>
        <v>0</v>
      </c>
      <c r="S93" s="244">
        <v>0</v>
      </c>
      <c r="T93" s="245">
        <f>S93*H93</f>
        <v>0</v>
      </c>
      <c r="AR93" s="24" t="s">
        <v>133</v>
      </c>
      <c r="AT93" s="24" t="s">
        <v>128</v>
      </c>
      <c r="AU93" s="24" t="s">
        <v>82</v>
      </c>
      <c r="AY93" s="24" t="s">
        <v>126</v>
      </c>
      <c r="BE93" s="246">
        <f>IF(N93="základní",J93,0)</f>
        <v>0</v>
      </c>
      <c r="BF93" s="246">
        <f>IF(N93="snížená",J93,0)</f>
        <v>0</v>
      </c>
      <c r="BG93" s="246">
        <f>IF(N93="zákl. přenesená",J93,0)</f>
        <v>0</v>
      </c>
      <c r="BH93" s="246">
        <f>IF(N93="sníž. přenesená",J93,0)</f>
        <v>0</v>
      </c>
      <c r="BI93" s="246">
        <f>IF(N93="nulová",J93,0)</f>
        <v>0</v>
      </c>
      <c r="BJ93" s="24" t="s">
        <v>80</v>
      </c>
      <c r="BK93" s="246">
        <f>ROUND(I93*H93,2)</f>
        <v>0</v>
      </c>
      <c r="BL93" s="24" t="s">
        <v>133</v>
      </c>
      <c r="BM93" s="24" t="s">
        <v>140</v>
      </c>
    </row>
    <row r="94" s="12" customFormat="1">
      <c r="B94" s="247"/>
      <c r="C94" s="248"/>
      <c r="D94" s="249" t="s">
        <v>135</v>
      </c>
      <c r="E94" s="250" t="s">
        <v>30</v>
      </c>
      <c r="F94" s="251" t="s">
        <v>141</v>
      </c>
      <c r="G94" s="248"/>
      <c r="H94" s="250" t="s">
        <v>30</v>
      </c>
      <c r="I94" s="252"/>
      <c r="J94" s="248"/>
      <c r="K94" s="248"/>
      <c r="L94" s="253"/>
      <c r="M94" s="254"/>
      <c r="N94" s="255"/>
      <c r="O94" s="255"/>
      <c r="P94" s="255"/>
      <c r="Q94" s="255"/>
      <c r="R94" s="255"/>
      <c r="S94" s="255"/>
      <c r="T94" s="256"/>
      <c r="AT94" s="257" t="s">
        <v>135</v>
      </c>
      <c r="AU94" s="257" t="s">
        <v>82</v>
      </c>
      <c r="AV94" s="12" t="s">
        <v>80</v>
      </c>
      <c r="AW94" s="12" t="s">
        <v>37</v>
      </c>
      <c r="AX94" s="12" t="s">
        <v>73</v>
      </c>
      <c r="AY94" s="257" t="s">
        <v>126</v>
      </c>
    </row>
    <row r="95" s="13" customFormat="1">
      <c r="B95" s="258"/>
      <c r="C95" s="259"/>
      <c r="D95" s="249" t="s">
        <v>135</v>
      </c>
      <c r="E95" s="260" t="s">
        <v>30</v>
      </c>
      <c r="F95" s="261" t="s">
        <v>80</v>
      </c>
      <c r="G95" s="259"/>
      <c r="H95" s="262">
        <v>1</v>
      </c>
      <c r="I95" s="263"/>
      <c r="J95" s="259"/>
      <c r="K95" s="259"/>
      <c r="L95" s="264"/>
      <c r="M95" s="265"/>
      <c r="N95" s="266"/>
      <c r="O95" s="266"/>
      <c r="P95" s="266"/>
      <c r="Q95" s="266"/>
      <c r="R95" s="266"/>
      <c r="S95" s="266"/>
      <c r="T95" s="267"/>
      <c r="AT95" s="268" t="s">
        <v>135</v>
      </c>
      <c r="AU95" s="268" t="s">
        <v>82</v>
      </c>
      <c r="AV95" s="13" t="s">
        <v>82</v>
      </c>
      <c r="AW95" s="13" t="s">
        <v>37</v>
      </c>
      <c r="AX95" s="13" t="s">
        <v>73</v>
      </c>
      <c r="AY95" s="268" t="s">
        <v>126</v>
      </c>
    </row>
    <row r="96" s="14" customFormat="1">
      <c r="B96" s="269"/>
      <c r="C96" s="270"/>
      <c r="D96" s="249" t="s">
        <v>135</v>
      </c>
      <c r="E96" s="271" t="s">
        <v>30</v>
      </c>
      <c r="F96" s="272" t="s">
        <v>137</v>
      </c>
      <c r="G96" s="270"/>
      <c r="H96" s="273">
        <v>1</v>
      </c>
      <c r="I96" s="274"/>
      <c r="J96" s="270"/>
      <c r="K96" s="270"/>
      <c r="L96" s="275"/>
      <c r="M96" s="276"/>
      <c r="N96" s="277"/>
      <c r="O96" s="277"/>
      <c r="P96" s="277"/>
      <c r="Q96" s="277"/>
      <c r="R96" s="277"/>
      <c r="S96" s="277"/>
      <c r="T96" s="278"/>
      <c r="AT96" s="279" t="s">
        <v>135</v>
      </c>
      <c r="AU96" s="279" t="s">
        <v>82</v>
      </c>
      <c r="AV96" s="14" t="s">
        <v>133</v>
      </c>
      <c r="AW96" s="14" t="s">
        <v>37</v>
      </c>
      <c r="AX96" s="14" t="s">
        <v>80</v>
      </c>
      <c r="AY96" s="279" t="s">
        <v>126</v>
      </c>
    </row>
    <row r="97" s="1" customFormat="1" ht="25.5" customHeight="1">
      <c r="B97" s="46"/>
      <c r="C97" s="235" t="s">
        <v>142</v>
      </c>
      <c r="D97" s="235" t="s">
        <v>128</v>
      </c>
      <c r="E97" s="236" t="s">
        <v>143</v>
      </c>
      <c r="F97" s="237" t="s">
        <v>144</v>
      </c>
      <c r="G97" s="238" t="s">
        <v>131</v>
      </c>
      <c r="H97" s="239">
        <v>1</v>
      </c>
      <c r="I97" s="240"/>
      <c r="J97" s="241">
        <f>ROUND(I97*H97,2)</f>
        <v>0</v>
      </c>
      <c r="K97" s="237" t="s">
        <v>132</v>
      </c>
      <c r="L97" s="72"/>
      <c r="M97" s="242" t="s">
        <v>30</v>
      </c>
      <c r="N97" s="243" t="s">
        <v>44</v>
      </c>
      <c r="O97" s="47"/>
      <c r="P97" s="244">
        <f>O97*H97</f>
        <v>0</v>
      </c>
      <c r="Q97" s="244">
        <v>5.0000000000000002E-05</v>
      </c>
      <c r="R97" s="244">
        <f>Q97*H97</f>
        <v>5.0000000000000002E-05</v>
      </c>
      <c r="S97" s="244">
        <v>0</v>
      </c>
      <c r="T97" s="245">
        <f>S97*H97</f>
        <v>0</v>
      </c>
      <c r="AR97" s="24" t="s">
        <v>133</v>
      </c>
      <c r="AT97" s="24" t="s">
        <v>128</v>
      </c>
      <c r="AU97" s="24" t="s">
        <v>82</v>
      </c>
      <c r="AY97" s="24" t="s">
        <v>126</v>
      </c>
      <c r="BE97" s="246">
        <f>IF(N97="základní",J97,0)</f>
        <v>0</v>
      </c>
      <c r="BF97" s="246">
        <f>IF(N97="snížená",J97,0)</f>
        <v>0</v>
      </c>
      <c r="BG97" s="246">
        <f>IF(N97="zákl. přenesená",J97,0)</f>
        <v>0</v>
      </c>
      <c r="BH97" s="246">
        <f>IF(N97="sníž. přenesená",J97,0)</f>
        <v>0</v>
      </c>
      <c r="BI97" s="246">
        <f>IF(N97="nulová",J97,0)</f>
        <v>0</v>
      </c>
      <c r="BJ97" s="24" t="s">
        <v>80</v>
      </c>
      <c r="BK97" s="246">
        <f>ROUND(I97*H97,2)</f>
        <v>0</v>
      </c>
      <c r="BL97" s="24" t="s">
        <v>133</v>
      </c>
      <c r="BM97" s="24" t="s">
        <v>145</v>
      </c>
    </row>
    <row r="98" s="12" customFormat="1">
      <c r="B98" s="247"/>
      <c r="C98" s="248"/>
      <c r="D98" s="249" t="s">
        <v>135</v>
      </c>
      <c r="E98" s="250" t="s">
        <v>30</v>
      </c>
      <c r="F98" s="251" t="s">
        <v>146</v>
      </c>
      <c r="G98" s="248"/>
      <c r="H98" s="250" t="s">
        <v>30</v>
      </c>
      <c r="I98" s="252"/>
      <c r="J98" s="248"/>
      <c r="K98" s="248"/>
      <c r="L98" s="253"/>
      <c r="M98" s="254"/>
      <c r="N98" s="255"/>
      <c r="O98" s="255"/>
      <c r="P98" s="255"/>
      <c r="Q98" s="255"/>
      <c r="R98" s="255"/>
      <c r="S98" s="255"/>
      <c r="T98" s="256"/>
      <c r="AT98" s="257" t="s">
        <v>135</v>
      </c>
      <c r="AU98" s="257" t="s">
        <v>82</v>
      </c>
      <c r="AV98" s="12" t="s">
        <v>80</v>
      </c>
      <c r="AW98" s="12" t="s">
        <v>37</v>
      </c>
      <c r="AX98" s="12" t="s">
        <v>73</v>
      </c>
      <c r="AY98" s="257" t="s">
        <v>126</v>
      </c>
    </row>
    <row r="99" s="13" customFormat="1">
      <c r="B99" s="258"/>
      <c r="C99" s="259"/>
      <c r="D99" s="249" t="s">
        <v>135</v>
      </c>
      <c r="E99" s="260" t="s">
        <v>30</v>
      </c>
      <c r="F99" s="261" t="s">
        <v>80</v>
      </c>
      <c r="G99" s="259"/>
      <c r="H99" s="262">
        <v>1</v>
      </c>
      <c r="I99" s="263"/>
      <c r="J99" s="259"/>
      <c r="K99" s="259"/>
      <c r="L99" s="264"/>
      <c r="M99" s="265"/>
      <c r="N99" s="266"/>
      <c r="O99" s="266"/>
      <c r="P99" s="266"/>
      <c r="Q99" s="266"/>
      <c r="R99" s="266"/>
      <c r="S99" s="266"/>
      <c r="T99" s="267"/>
      <c r="AT99" s="268" t="s">
        <v>135</v>
      </c>
      <c r="AU99" s="268" t="s">
        <v>82</v>
      </c>
      <c r="AV99" s="13" t="s">
        <v>82</v>
      </c>
      <c r="AW99" s="13" t="s">
        <v>37</v>
      </c>
      <c r="AX99" s="13" t="s">
        <v>73</v>
      </c>
      <c r="AY99" s="268" t="s">
        <v>126</v>
      </c>
    </row>
    <row r="100" s="14" customFormat="1">
      <c r="B100" s="269"/>
      <c r="C100" s="270"/>
      <c r="D100" s="249" t="s">
        <v>135</v>
      </c>
      <c r="E100" s="271" t="s">
        <v>30</v>
      </c>
      <c r="F100" s="272" t="s">
        <v>137</v>
      </c>
      <c r="G100" s="270"/>
      <c r="H100" s="273">
        <v>1</v>
      </c>
      <c r="I100" s="274"/>
      <c r="J100" s="270"/>
      <c r="K100" s="270"/>
      <c r="L100" s="275"/>
      <c r="M100" s="276"/>
      <c r="N100" s="277"/>
      <c r="O100" s="277"/>
      <c r="P100" s="277"/>
      <c r="Q100" s="277"/>
      <c r="R100" s="277"/>
      <c r="S100" s="277"/>
      <c r="T100" s="278"/>
      <c r="AT100" s="279" t="s">
        <v>135</v>
      </c>
      <c r="AU100" s="279" t="s">
        <v>82</v>
      </c>
      <c r="AV100" s="14" t="s">
        <v>133</v>
      </c>
      <c r="AW100" s="14" t="s">
        <v>37</v>
      </c>
      <c r="AX100" s="14" t="s">
        <v>80</v>
      </c>
      <c r="AY100" s="279" t="s">
        <v>126</v>
      </c>
    </row>
    <row r="101" s="1" customFormat="1" ht="51" customHeight="1">
      <c r="B101" s="46"/>
      <c r="C101" s="235" t="s">
        <v>133</v>
      </c>
      <c r="D101" s="235" t="s">
        <v>128</v>
      </c>
      <c r="E101" s="236" t="s">
        <v>147</v>
      </c>
      <c r="F101" s="237" t="s">
        <v>148</v>
      </c>
      <c r="G101" s="238" t="s">
        <v>149</v>
      </c>
      <c r="H101" s="239">
        <v>96</v>
      </c>
      <c r="I101" s="240"/>
      <c r="J101" s="241">
        <f>ROUND(I101*H101,2)</f>
        <v>0</v>
      </c>
      <c r="K101" s="237" t="s">
        <v>132</v>
      </c>
      <c r="L101" s="72"/>
      <c r="M101" s="242" t="s">
        <v>30</v>
      </c>
      <c r="N101" s="243" t="s">
        <v>44</v>
      </c>
      <c r="O101" s="47"/>
      <c r="P101" s="244">
        <f>O101*H101</f>
        <v>0</v>
      </c>
      <c r="Q101" s="244">
        <v>0</v>
      </c>
      <c r="R101" s="244">
        <f>Q101*H101</f>
        <v>0</v>
      </c>
      <c r="S101" s="244">
        <v>0.44</v>
      </c>
      <c r="T101" s="245">
        <f>S101*H101</f>
        <v>42.240000000000002</v>
      </c>
      <c r="AR101" s="24" t="s">
        <v>133</v>
      </c>
      <c r="AT101" s="24" t="s">
        <v>128</v>
      </c>
      <c r="AU101" s="24" t="s">
        <v>82</v>
      </c>
      <c r="AY101" s="24" t="s">
        <v>126</v>
      </c>
      <c r="BE101" s="246">
        <f>IF(N101="základní",J101,0)</f>
        <v>0</v>
      </c>
      <c r="BF101" s="246">
        <f>IF(N101="snížená",J101,0)</f>
        <v>0</v>
      </c>
      <c r="BG101" s="246">
        <f>IF(N101="zákl. přenesená",J101,0)</f>
        <v>0</v>
      </c>
      <c r="BH101" s="246">
        <f>IF(N101="sníž. přenesená",J101,0)</f>
        <v>0</v>
      </c>
      <c r="BI101" s="246">
        <f>IF(N101="nulová",J101,0)</f>
        <v>0</v>
      </c>
      <c r="BJ101" s="24" t="s">
        <v>80</v>
      </c>
      <c r="BK101" s="246">
        <f>ROUND(I101*H101,2)</f>
        <v>0</v>
      </c>
      <c r="BL101" s="24" t="s">
        <v>133</v>
      </c>
      <c r="BM101" s="24" t="s">
        <v>150</v>
      </c>
    </row>
    <row r="102" s="12" customFormat="1">
      <c r="B102" s="247"/>
      <c r="C102" s="248"/>
      <c r="D102" s="249" t="s">
        <v>135</v>
      </c>
      <c r="E102" s="250" t="s">
        <v>30</v>
      </c>
      <c r="F102" s="251" t="s">
        <v>151</v>
      </c>
      <c r="G102" s="248"/>
      <c r="H102" s="250" t="s">
        <v>30</v>
      </c>
      <c r="I102" s="252"/>
      <c r="J102" s="248"/>
      <c r="K102" s="248"/>
      <c r="L102" s="253"/>
      <c r="M102" s="254"/>
      <c r="N102" s="255"/>
      <c r="O102" s="255"/>
      <c r="P102" s="255"/>
      <c r="Q102" s="255"/>
      <c r="R102" s="255"/>
      <c r="S102" s="255"/>
      <c r="T102" s="256"/>
      <c r="AT102" s="257" t="s">
        <v>135</v>
      </c>
      <c r="AU102" s="257" t="s">
        <v>82</v>
      </c>
      <c r="AV102" s="12" t="s">
        <v>80</v>
      </c>
      <c r="AW102" s="12" t="s">
        <v>37</v>
      </c>
      <c r="AX102" s="12" t="s">
        <v>73</v>
      </c>
      <c r="AY102" s="257" t="s">
        <v>126</v>
      </c>
    </row>
    <row r="103" s="13" customFormat="1">
      <c r="B103" s="258"/>
      <c r="C103" s="259"/>
      <c r="D103" s="249" t="s">
        <v>135</v>
      </c>
      <c r="E103" s="260" t="s">
        <v>30</v>
      </c>
      <c r="F103" s="261" t="s">
        <v>152</v>
      </c>
      <c r="G103" s="259"/>
      <c r="H103" s="262">
        <v>96</v>
      </c>
      <c r="I103" s="263"/>
      <c r="J103" s="259"/>
      <c r="K103" s="259"/>
      <c r="L103" s="264"/>
      <c r="M103" s="265"/>
      <c r="N103" s="266"/>
      <c r="O103" s="266"/>
      <c r="P103" s="266"/>
      <c r="Q103" s="266"/>
      <c r="R103" s="266"/>
      <c r="S103" s="266"/>
      <c r="T103" s="267"/>
      <c r="AT103" s="268" t="s">
        <v>135</v>
      </c>
      <c r="AU103" s="268" t="s">
        <v>82</v>
      </c>
      <c r="AV103" s="13" t="s">
        <v>82</v>
      </c>
      <c r="AW103" s="13" t="s">
        <v>37</v>
      </c>
      <c r="AX103" s="13" t="s">
        <v>73</v>
      </c>
      <c r="AY103" s="268" t="s">
        <v>126</v>
      </c>
    </row>
    <row r="104" s="14" customFormat="1">
      <c r="B104" s="269"/>
      <c r="C104" s="270"/>
      <c r="D104" s="249" t="s">
        <v>135</v>
      </c>
      <c r="E104" s="271" t="s">
        <v>30</v>
      </c>
      <c r="F104" s="272" t="s">
        <v>137</v>
      </c>
      <c r="G104" s="270"/>
      <c r="H104" s="273">
        <v>96</v>
      </c>
      <c r="I104" s="274"/>
      <c r="J104" s="270"/>
      <c r="K104" s="270"/>
      <c r="L104" s="275"/>
      <c r="M104" s="276"/>
      <c r="N104" s="277"/>
      <c r="O104" s="277"/>
      <c r="P104" s="277"/>
      <c r="Q104" s="277"/>
      <c r="R104" s="277"/>
      <c r="S104" s="277"/>
      <c r="T104" s="278"/>
      <c r="AT104" s="279" t="s">
        <v>135</v>
      </c>
      <c r="AU104" s="279" t="s">
        <v>82</v>
      </c>
      <c r="AV104" s="14" t="s">
        <v>133</v>
      </c>
      <c r="AW104" s="14" t="s">
        <v>37</v>
      </c>
      <c r="AX104" s="14" t="s">
        <v>80</v>
      </c>
      <c r="AY104" s="279" t="s">
        <v>126</v>
      </c>
    </row>
    <row r="105" s="1" customFormat="1" ht="51" customHeight="1">
      <c r="B105" s="46"/>
      <c r="C105" s="235" t="s">
        <v>153</v>
      </c>
      <c r="D105" s="235" t="s">
        <v>128</v>
      </c>
      <c r="E105" s="236" t="s">
        <v>154</v>
      </c>
      <c r="F105" s="237" t="s">
        <v>155</v>
      </c>
      <c r="G105" s="238" t="s">
        <v>149</v>
      </c>
      <c r="H105" s="239">
        <v>96</v>
      </c>
      <c r="I105" s="240"/>
      <c r="J105" s="241">
        <f>ROUND(I105*H105,2)</f>
        <v>0</v>
      </c>
      <c r="K105" s="237" t="s">
        <v>132</v>
      </c>
      <c r="L105" s="72"/>
      <c r="M105" s="242" t="s">
        <v>30</v>
      </c>
      <c r="N105" s="243" t="s">
        <v>44</v>
      </c>
      <c r="O105" s="47"/>
      <c r="P105" s="244">
        <f>O105*H105</f>
        <v>0</v>
      </c>
      <c r="Q105" s="244">
        <v>0</v>
      </c>
      <c r="R105" s="244">
        <f>Q105*H105</f>
        <v>0</v>
      </c>
      <c r="S105" s="244">
        <v>0.22</v>
      </c>
      <c r="T105" s="245">
        <f>S105*H105</f>
        <v>21.120000000000001</v>
      </c>
      <c r="AR105" s="24" t="s">
        <v>133</v>
      </c>
      <c r="AT105" s="24" t="s">
        <v>128</v>
      </c>
      <c r="AU105" s="24" t="s">
        <v>82</v>
      </c>
      <c r="AY105" s="24" t="s">
        <v>126</v>
      </c>
      <c r="BE105" s="246">
        <f>IF(N105="základní",J105,0)</f>
        <v>0</v>
      </c>
      <c r="BF105" s="246">
        <f>IF(N105="snížená",J105,0)</f>
        <v>0</v>
      </c>
      <c r="BG105" s="246">
        <f>IF(N105="zákl. přenesená",J105,0)</f>
        <v>0</v>
      </c>
      <c r="BH105" s="246">
        <f>IF(N105="sníž. přenesená",J105,0)</f>
        <v>0</v>
      </c>
      <c r="BI105" s="246">
        <f>IF(N105="nulová",J105,0)</f>
        <v>0</v>
      </c>
      <c r="BJ105" s="24" t="s">
        <v>80</v>
      </c>
      <c r="BK105" s="246">
        <f>ROUND(I105*H105,2)</f>
        <v>0</v>
      </c>
      <c r="BL105" s="24" t="s">
        <v>133</v>
      </c>
      <c r="BM105" s="24" t="s">
        <v>156</v>
      </c>
    </row>
    <row r="106" s="12" customFormat="1">
      <c r="B106" s="247"/>
      <c r="C106" s="248"/>
      <c r="D106" s="249" t="s">
        <v>135</v>
      </c>
      <c r="E106" s="250" t="s">
        <v>30</v>
      </c>
      <c r="F106" s="251" t="s">
        <v>157</v>
      </c>
      <c r="G106" s="248"/>
      <c r="H106" s="250" t="s">
        <v>30</v>
      </c>
      <c r="I106" s="252"/>
      <c r="J106" s="248"/>
      <c r="K106" s="248"/>
      <c r="L106" s="253"/>
      <c r="M106" s="254"/>
      <c r="N106" s="255"/>
      <c r="O106" s="255"/>
      <c r="P106" s="255"/>
      <c r="Q106" s="255"/>
      <c r="R106" s="255"/>
      <c r="S106" s="255"/>
      <c r="T106" s="256"/>
      <c r="AT106" s="257" t="s">
        <v>135</v>
      </c>
      <c r="AU106" s="257" t="s">
        <v>82</v>
      </c>
      <c r="AV106" s="12" t="s">
        <v>80</v>
      </c>
      <c r="AW106" s="12" t="s">
        <v>37</v>
      </c>
      <c r="AX106" s="12" t="s">
        <v>73</v>
      </c>
      <c r="AY106" s="257" t="s">
        <v>126</v>
      </c>
    </row>
    <row r="107" s="13" customFormat="1">
      <c r="B107" s="258"/>
      <c r="C107" s="259"/>
      <c r="D107" s="249" t="s">
        <v>135</v>
      </c>
      <c r="E107" s="260" t="s">
        <v>30</v>
      </c>
      <c r="F107" s="261" t="s">
        <v>152</v>
      </c>
      <c r="G107" s="259"/>
      <c r="H107" s="262">
        <v>96</v>
      </c>
      <c r="I107" s="263"/>
      <c r="J107" s="259"/>
      <c r="K107" s="259"/>
      <c r="L107" s="264"/>
      <c r="M107" s="265"/>
      <c r="N107" s="266"/>
      <c r="O107" s="266"/>
      <c r="P107" s="266"/>
      <c r="Q107" s="266"/>
      <c r="R107" s="266"/>
      <c r="S107" s="266"/>
      <c r="T107" s="267"/>
      <c r="AT107" s="268" t="s">
        <v>135</v>
      </c>
      <c r="AU107" s="268" t="s">
        <v>82</v>
      </c>
      <c r="AV107" s="13" t="s">
        <v>82</v>
      </c>
      <c r="AW107" s="13" t="s">
        <v>37</v>
      </c>
      <c r="AX107" s="13" t="s">
        <v>73</v>
      </c>
      <c r="AY107" s="268" t="s">
        <v>126</v>
      </c>
    </row>
    <row r="108" s="14" customFormat="1">
      <c r="B108" s="269"/>
      <c r="C108" s="270"/>
      <c r="D108" s="249" t="s">
        <v>135</v>
      </c>
      <c r="E108" s="271" t="s">
        <v>30</v>
      </c>
      <c r="F108" s="272" t="s">
        <v>137</v>
      </c>
      <c r="G108" s="270"/>
      <c r="H108" s="273">
        <v>96</v>
      </c>
      <c r="I108" s="274"/>
      <c r="J108" s="270"/>
      <c r="K108" s="270"/>
      <c r="L108" s="275"/>
      <c r="M108" s="276"/>
      <c r="N108" s="277"/>
      <c r="O108" s="277"/>
      <c r="P108" s="277"/>
      <c r="Q108" s="277"/>
      <c r="R108" s="277"/>
      <c r="S108" s="277"/>
      <c r="T108" s="278"/>
      <c r="AT108" s="279" t="s">
        <v>135</v>
      </c>
      <c r="AU108" s="279" t="s">
        <v>82</v>
      </c>
      <c r="AV108" s="14" t="s">
        <v>133</v>
      </c>
      <c r="AW108" s="14" t="s">
        <v>37</v>
      </c>
      <c r="AX108" s="14" t="s">
        <v>80</v>
      </c>
      <c r="AY108" s="279" t="s">
        <v>126</v>
      </c>
    </row>
    <row r="109" s="1" customFormat="1" ht="38.25" customHeight="1">
      <c r="B109" s="46"/>
      <c r="C109" s="235" t="s">
        <v>158</v>
      </c>
      <c r="D109" s="235" t="s">
        <v>128</v>
      </c>
      <c r="E109" s="236" t="s">
        <v>159</v>
      </c>
      <c r="F109" s="237" t="s">
        <v>160</v>
      </c>
      <c r="G109" s="238" t="s">
        <v>149</v>
      </c>
      <c r="H109" s="239">
        <v>6</v>
      </c>
      <c r="I109" s="240"/>
      <c r="J109" s="241">
        <f>ROUND(I109*H109,2)</f>
        <v>0</v>
      </c>
      <c r="K109" s="237" t="s">
        <v>132</v>
      </c>
      <c r="L109" s="72"/>
      <c r="M109" s="242" t="s">
        <v>30</v>
      </c>
      <c r="N109" s="243" t="s">
        <v>44</v>
      </c>
      <c r="O109" s="47"/>
      <c r="P109" s="244">
        <f>O109*H109</f>
        <v>0</v>
      </c>
      <c r="Q109" s="244">
        <v>3.0000000000000001E-05</v>
      </c>
      <c r="R109" s="244">
        <f>Q109*H109</f>
        <v>0.00018000000000000001</v>
      </c>
      <c r="S109" s="244">
        <v>0.10299999999999999</v>
      </c>
      <c r="T109" s="245">
        <f>S109*H109</f>
        <v>0.61799999999999999</v>
      </c>
      <c r="AR109" s="24" t="s">
        <v>133</v>
      </c>
      <c r="AT109" s="24" t="s">
        <v>128</v>
      </c>
      <c r="AU109" s="24" t="s">
        <v>82</v>
      </c>
      <c r="AY109" s="24" t="s">
        <v>126</v>
      </c>
      <c r="BE109" s="246">
        <f>IF(N109="základní",J109,0)</f>
        <v>0</v>
      </c>
      <c r="BF109" s="246">
        <f>IF(N109="snížená",J109,0)</f>
        <v>0</v>
      </c>
      <c r="BG109" s="246">
        <f>IF(N109="zákl. přenesená",J109,0)</f>
        <v>0</v>
      </c>
      <c r="BH109" s="246">
        <f>IF(N109="sníž. přenesená",J109,0)</f>
        <v>0</v>
      </c>
      <c r="BI109" s="246">
        <f>IF(N109="nulová",J109,0)</f>
        <v>0</v>
      </c>
      <c r="BJ109" s="24" t="s">
        <v>80</v>
      </c>
      <c r="BK109" s="246">
        <f>ROUND(I109*H109,2)</f>
        <v>0</v>
      </c>
      <c r="BL109" s="24" t="s">
        <v>133</v>
      </c>
      <c r="BM109" s="24" t="s">
        <v>161</v>
      </c>
    </row>
    <row r="110" s="12" customFormat="1">
      <c r="B110" s="247"/>
      <c r="C110" s="248"/>
      <c r="D110" s="249" t="s">
        <v>135</v>
      </c>
      <c r="E110" s="250" t="s">
        <v>30</v>
      </c>
      <c r="F110" s="251" t="s">
        <v>162</v>
      </c>
      <c r="G110" s="248"/>
      <c r="H110" s="250" t="s">
        <v>30</v>
      </c>
      <c r="I110" s="252"/>
      <c r="J110" s="248"/>
      <c r="K110" s="248"/>
      <c r="L110" s="253"/>
      <c r="M110" s="254"/>
      <c r="N110" s="255"/>
      <c r="O110" s="255"/>
      <c r="P110" s="255"/>
      <c r="Q110" s="255"/>
      <c r="R110" s="255"/>
      <c r="S110" s="255"/>
      <c r="T110" s="256"/>
      <c r="AT110" s="257" t="s">
        <v>135</v>
      </c>
      <c r="AU110" s="257" t="s">
        <v>82</v>
      </c>
      <c r="AV110" s="12" t="s">
        <v>80</v>
      </c>
      <c r="AW110" s="12" t="s">
        <v>37</v>
      </c>
      <c r="AX110" s="12" t="s">
        <v>73</v>
      </c>
      <c r="AY110" s="257" t="s">
        <v>126</v>
      </c>
    </row>
    <row r="111" s="13" customFormat="1">
      <c r="B111" s="258"/>
      <c r="C111" s="259"/>
      <c r="D111" s="249" t="s">
        <v>135</v>
      </c>
      <c r="E111" s="260" t="s">
        <v>30</v>
      </c>
      <c r="F111" s="261" t="s">
        <v>158</v>
      </c>
      <c r="G111" s="259"/>
      <c r="H111" s="262">
        <v>6</v>
      </c>
      <c r="I111" s="263"/>
      <c r="J111" s="259"/>
      <c r="K111" s="259"/>
      <c r="L111" s="264"/>
      <c r="M111" s="265"/>
      <c r="N111" s="266"/>
      <c r="O111" s="266"/>
      <c r="P111" s="266"/>
      <c r="Q111" s="266"/>
      <c r="R111" s="266"/>
      <c r="S111" s="266"/>
      <c r="T111" s="267"/>
      <c r="AT111" s="268" t="s">
        <v>135</v>
      </c>
      <c r="AU111" s="268" t="s">
        <v>82</v>
      </c>
      <c r="AV111" s="13" t="s">
        <v>82</v>
      </c>
      <c r="AW111" s="13" t="s">
        <v>37</v>
      </c>
      <c r="AX111" s="13" t="s">
        <v>73</v>
      </c>
      <c r="AY111" s="268" t="s">
        <v>126</v>
      </c>
    </row>
    <row r="112" s="14" customFormat="1">
      <c r="B112" s="269"/>
      <c r="C112" s="270"/>
      <c r="D112" s="249" t="s">
        <v>135</v>
      </c>
      <c r="E112" s="271" t="s">
        <v>30</v>
      </c>
      <c r="F112" s="272" t="s">
        <v>137</v>
      </c>
      <c r="G112" s="270"/>
      <c r="H112" s="273">
        <v>6</v>
      </c>
      <c r="I112" s="274"/>
      <c r="J112" s="270"/>
      <c r="K112" s="270"/>
      <c r="L112" s="275"/>
      <c r="M112" s="276"/>
      <c r="N112" s="277"/>
      <c r="O112" s="277"/>
      <c r="P112" s="277"/>
      <c r="Q112" s="277"/>
      <c r="R112" s="277"/>
      <c r="S112" s="277"/>
      <c r="T112" s="278"/>
      <c r="AT112" s="279" t="s">
        <v>135</v>
      </c>
      <c r="AU112" s="279" t="s">
        <v>82</v>
      </c>
      <c r="AV112" s="14" t="s">
        <v>133</v>
      </c>
      <c r="AW112" s="14" t="s">
        <v>37</v>
      </c>
      <c r="AX112" s="14" t="s">
        <v>80</v>
      </c>
      <c r="AY112" s="279" t="s">
        <v>126</v>
      </c>
    </row>
    <row r="113" s="1" customFormat="1" ht="38.25" customHeight="1">
      <c r="B113" s="46"/>
      <c r="C113" s="235" t="s">
        <v>163</v>
      </c>
      <c r="D113" s="235" t="s">
        <v>128</v>
      </c>
      <c r="E113" s="236" t="s">
        <v>164</v>
      </c>
      <c r="F113" s="237" t="s">
        <v>165</v>
      </c>
      <c r="G113" s="238" t="s">
        <v>166</v>
      </c>
      <c r="H113" s="239">
        <v>7.7999999999999998</v>
      </c>
      <c r="I113" s="240"/>
      <c r="J113" s="241">
        <f>ROUND(I113*H113,2)</f>
        <v>0</v>
      </c>
      <c r="K113" s="237" t="s">
        <v>132</v>
      </c>
      <c r="L113" s="72"/>
      <c r="M113" s="242" t="s">
        <v>30</v>
      </c>
      <c r="N113" s="243" t="s">
        <v>44</v>
      </c>
      <c r="O113" s="47"/>
      <c r="P113" s="244">
        <f>O113*H113</f>
        <v>0</v>
      </c>
      <c r="Q113" s="244">
        <v>0</v>
      </c>
      <c r="R113" s="244">
        <f>Q113*H113</f>
        <v>0</v>
      </c>
      <c r="S113" s="244">
        <v>0</v>
      </c>
      <c r="T113" s="245">
        <f>S113*H113</f>
        <v>0</v>
      </c>
      <c r="AR113" s="24" t="s">
        <v>133</v>
      </c>
      <c r="AT113" s="24" t="s">
        <v>128</v>
      </c>
      <c r="AU113" s="24" t="s">
        <v>82</v>
      </c>
      <c r="AY113" s="24" t="s">
        <v>126</v>
      </c>
      <c r="BE113" s="246">
        <f>IF(N113="základní",J113,0)</f>
        <v>0</v>
      </c>
      <c r="BF113" s="246">
        <f>IF(N113="snížená",J113,0)</f>
        <v>0</v>
      </c>
      <c r="BG113" s="246">
        <f>IF(N113="zákl. přenesená",J113,0)</f>
        <v>0</v>
      </c>
      <c r="BH113" s="246">
        <f>IF(N113="sníž. přenesená",J113,0)</f>
        <v>0</v>
      </c>
      <c r="BI113" s="246">
        <f>IF(N113="nulová",J113,0)</f>
        <v>0</v>
      </c>
      <c r="BJ113" s="24" t="s">
        <v>80</v>
      </c>
      <c r="BK113" s="246">
        <f>ROUND(I113*H113,2)</f>
        <v>0</v>
      </c>
      <c r="BL113" s="24" t="s">
        <v>133</v>
      </c>
      <c r="BM113" s="24" t="s">
        <v>167</v>
      </c>
    </row>
    <row r="114" s="12" customFormat="1">
      <c r="B114" s="247"/>
      <c r="C114" s="248"/>
      <c r="D114" s="249" t="s">
        <v>135</v>
      </c>
      <c r="E114" s="250" t="s">
        <v>30</v>
      </c>
      <c r="F114" s="251" t="s">
        <v>168</v>
      </c>
      <c r="G114" s="248"/>
      <c r="H114" s="250" t="s">
        <v>30</v>
      </c>
      <c r="I114" s="252"/>
      <c r="J114" s="248"/>
      <c r="K114" s="248"/>
      <c r="L114" s="253"/>
      <c r="M114" s="254"/>
      <c r="N114" s="255"/>
      <c r="O114" s="255"/>
      <c r="P114" s="255"/>
      <c r="Q114" s="255"/>
      <c r="R114" s="255"/>
      <c r="S114" s="255"/>
      <c r="T114" s="256"/>
      <c r="AT114" s="257" t="s">
        <v>135</v>
      </c>
      <c r="AU114" s="257" t="s">
        <v>82</v>
      </c>
      <c r="AV114" s="12" t="s">
        <v>80</v>
      </c>
      <c r="AW114" s="12" t="s">
        <v>37</v>
      </c>
      <c r="AX114" s="12" t="s">
        <v>73</v>
      </c>
      <c r="AY114" s="257" t="s">
        <v>126</v>
      </c>
    </row>
    <row r="115" s="13" customFormat="1">
      <c r="B115" s="258"/>
      <c r="C115" s="259"/>
      <c r="D115" s="249" t="s">
        <v>135</v>
      </c>
      <c r="E115" s="260" t="s">
        <v>30</v>
      </c>
      <c r="F115" s="261" t="s">
        <v>169</v>
      </c>
      <c r="G115" s="259"/>
      <c r="H115" s="262">
        <v>7.7999999999999998</v>
      </c>
      <c r="I115" s="263"/>
      <c r="J115" s="259"/>
      <c r="K115" s="259"/>
      <c r="L115" s="264"/>
      <c r="M115" s="265"/>
      <c r="N115" s="266"/>
      <c r="O115" s="266"/>
      <c r="P115" s="266"/>
      <c r="Q115" s="266"/>
      <c r="R115" s="266"/>
      <c r="S115" s="266"/>
      <c r="T115" s="267"/>
      <c r="AT115" s="268" t="s">
        <v>135</v>
      </c>
      <c r="AU115" s="268" t="s">
        <v>82</v>
      </c>
      <c r="AV115" s="13" t="s">
        <v>82</v>
      </c>
      <c r="AW115" s="13" t="s">
        <v>37</v>
      </c>
      <c r="AX115" s="13" t="s">
        <v>73</v>
      </c>
      <c r="AY115" s="268" t="s">
        <v>126</v>
      </c>
    </row>
    <row r="116" s="14" customFormat="1">
      <c r="B116" s="269"/>
      <c r="C116" s="270"/>
      <c r="D116" s="249" t="s">
        <v>135</v>
      </c>
      <c r="E116" s="271" t="s">
        <v>30</v>
      </c>
      <c r="F116" s="272" t="s">
        <v>137</v>
      </c>
      <c r="G116" s="270"/>
      <c r="H116" s="273">
        <v>7.7999999999999998</v>
      </c>
      <c r="I116" s="274"/>
      <c r="J116" s="270"/>
      <c r="K116" s="270"/>
      <c r="L116" s="275"/>
      <c r="M116" s="276"/>
      <c r="N116" s="277"/>
      <c r="O116" s="277"/>
      <c r="P116" s="277"/>
      <c r="Q116" s="277"/>
      <c r="R116" s="277"/>
      <c r="S116" s="277"/>
      <c r="T116" s="278"/>
      <c r="AT116" s="279" t="s">
        <v>135</v>
      </c>
      <c r="AU116" s="279" t="s">
        <v>82</v>
      </c>
      <c r="AV116" s="14" t="s">
        <v>133</v>
      </c>
      <c r="AW116" s="14" t="s">
        <v>37</v>
      </c>
      <c r="AX116" s="14" t="s">
        <v>80</v>
      </c>
      <c r="AY116" s="279" t="s">
        <v>126</v>
      </c>
    </row>
    <row r="117" s="1" customFormat="1" ht="38.25" customHeight="1">
      <c r="B117" s="46"/>
      <c r="C117" s="235" t="s">
        <v>170</v>
      </c>
      <c r="D117" s="235" t="s">
        <v>128</v>
      </c>
      <c r="E117" s="236" t="s">
        <v>171</v>
      </c>
      <c r="F117" s="237" t="s">
        <v>172</v>
      </c>
      <c r="G117" s="238" t="s">
        <v>166</v>
      </c>
      <c r="H117" s="239">
        <v>6.4500000000000002</v>
      </c>
      <c r="I117" s="240"/>
      <c r="J117" s="241">
        <f>ROUND(I117*H117,2)</f>
        <v>0</v>
      </c>
      <c r="K117" s="237" t="s">
        <v>132</v>
      </c>
      <c r="L117" s="72"/>
      <c r="M117" s="242" t="s">
        <v>30</v>
      </c>
      <c r="N117" s="243" t="s">
        <v>44</v>
      </c>
      <c r="O117" s="47"/>
      <c r="P117" s="244">
        <f>O117*H117</f>
        <v>0</v>
      </c>
      <c r="Q117" s="244">
        <v>0</v>
      </c>
      <c r="R117" s="244">
        <f>Q117*H117</f>
        <v>0</v>
      </c>
      <c r="S117" s="244">
        <v>0</v>
      </c>
      <c r="T117" s="245">
        <f>S117*H117</f>
        <v>0</v>
      </c>
      <c r="AR117" s="24" t="s">
        <v>133</v>
      </c>
      <c r="AT117" s="24" t="s">
        <v>128</v>
      </c>
      <c r="AU117" s="24" t="s">
        <v>82</v>
      </c>
      <c r="AY117" s="24" t="s">
        <v>126</v>
      </c>
      <c r="BE117" s="246">
        <f>IF(N117="základní",J117,0)</f>
        <v>0</v>
      </c>
      <c r="BF117" s="246">
        <f>IF(N117="snížená",J117,0)</f>
        <v>0</v>
      </c>
      <c r="BG117" s="246">
        <f>IF(N117="zákl. přenesená",J117,0)</f>
        <v>0</v>
      </c>
      <c r="BH117" s="246">
        <f>IF(N117="sníž. přenesená",J117,0)</f>
        <v>0</v>
      </c>
      <c r="BI117" s="246">
        <f>IF(N117="nulová",J117,0)</f>
        <v>0</v>
      </c>
      <c r="BJ117" s="24" t="s">
        <v>80</v>
      </c>
      <c r="BK117" s="246">
        <f>ROUND(I117*H117,2)</f>
        <v>0</v>
      </c>
      <c r="BL117" s="24" t="s">
        <v>133</v>
      </c>
      <c r="BM117" s="24" t="s">
        <v>173</v>
      </c>
    </row>
    <row r="118" s="12" customFormat="1">
      <c r="B118" s="247"/>
      <c r="C118" s="248"/>
      <c r="D118" s="249" t="s">
        <v>135</v>
      </c>
      <c r="E118" s="250" t="s">
        <v>30</v>
      </c>
      <c r="F118" s="251" t="s">
        <v>174</v>
      </c>
      <c r="G118" s="248"/>
      <c r="H118" s="250" t="s">
        <v>30</v>
      </c>
      <c r="I118" s="252"/>
      <c r="J118" s="248"/>
      <c r="K118" s="248"/>
      <c r="L118" s="253"/>
      <c r="M118" s="254"/>
      <c r="N118" s="255"/>
      <c r="O118" s="255"/>
      <c r="P118" s="255"/>
      <c r="Q118" s="255"/>
      <c r="R118" s="255"/>
      <c r="S118" s="255"/>
      <c r="T118" s="256"/>
      <c r="AT118" s="257" t="s">
        <v>135</v>
      </c>
      <c r="AU118" s="257" t="s">
        <v>82</v>
      </c>
      <c r="AV118" s="12" t="s">
        <v>80</v>
      </c>
      <c r="AW118" s="12" t="s">
        <v>37</v>
      </c>
      <c r="AX118" s="12" t="s">
        <v>73</v>
      </c>
      <c r="AY118" s="257" t="s">
        <v>126</v>
      </c>
    </row>
    <row r="119" s="13" customFormat="1">
      <c r="B119" s="258"/>
      <c r="C119" s="259"/>
      <c r="D119" s="249" t="s">
        <v>135</v>
      </c>
      <c r="E119" s="260" t="s">
        <v>30</v>
      </c>
      <c r="F119" s="261" t="s">
        <v>175</v>
      </c>
      <c r="G119" s="259"/>
      <c r="H119" s="262">
        <v>6.4500000000000002</v>
      </c>
      <c r="I119" s="263"/>
      <c r="J119" s="259"/>
      <c r="K119" s="259"/>
      <c r="L119" s="264"/>
      <c r="M119" s="265"/>
      <c r="N119" s="266"/>
      <c r="O119" s="266"/>
      <c r="P119" s="266"/>
      <c r="Q119" s="266"/>
      <c r="R119" s="266"/>
      <c r="S119" s="266"/>
      <c r="T119" s="267"/>
      <c r="AT119" s="268" t="s">
        <v>135</v>
      </c>
      <c r="AU119" s="268" t="s">
        <v>82</v>
      </c>
      <c r="AV119" s="13" t="s">
        <v>82</v>
      </c>
      <c r="AW119" s="13" t="s">
        <v>37</v>
      </c>
      <c r="AX119" s="13" t="s">
        <v>73</v>
      </c>
      <c r="AY119" s="268" t="s">
        <v>126</v>
      </c>
    </row>
    <row r="120" s="14" customFormat="1">
      <c r="B120" s="269"/>
      <c r="C120" s="270"/>
      <c r="D120" s="249" t="s">
        <v>135</v>
      </c>
      <c r="E120" s="271" t="s">
        <v>30</v>
      </c>
      <c r="F120" s="272" t="s">
        <v>137</v>
      </c>
      <c r="G120" s="270"/>
      <c r="H120" s="273">
        <v>6.4500000000000002</v>
      </c>
      <c r="I120" s="274"/>
      <c r="J120" s="270"/>
      <c r="K120" s="270"/>
      <c r="L120" s="275"/>
      <c r="M120" s="276"/>
      <c r="N120" s="277"/>
      <c r="O120" s="277"/>
      <c r="P120" s="277"/>
      <c r="Q120" s="277"/>
      <c r="R120" s="277"/>
      <c r="S120" s="277"/>
      <c r="T120" s="278"/>
      <c r="AT120" s="279" t="s">
        <v>135</v>
      </c>
      <c r="AU120" s="279" t="s">
        <v>82</v>
      </c>
      <c r="AV120" s="14" t="s">
        <v>133</v>
      </c>
      <c r="AW120" s="14" t="s">
        <v>37</v>
      </c>
      <c r="AX120" s="14" t="s">
        <v>80</v>
      </c>
      <c r="AY120" s="279" t="s">
        <v>126</v>
      </c>
    </row>
    <row r="121" s="1" customFormat="1" ht="38.25" customHeight="1">
      <c r="B121" s="46"/>
      <c r="C121" s="235" t="s">
        <v>176</v>
      </c>
      <c r="D121" s="235" t="s">
        <v>128</v>
      </c>
      <c r="E121" s="236" t="s">
        <v>177</v>
      </c>
      <c r="F121" s="237" t="s">
        <v>178</v>
      </c>
      <c r="G121" s="238" t="s">
        <v>131</v>
      </c>
      <c r="H121" s="239">
        <v>1</v>
      </c>
      <c r="I121" s="240"/>
      <c r="J121" s="241">
        <f>ROUND(I121*H121,2)</f>
        <v>0</v>
      </c>
      <c r="K121" s="237" t="s">
        <v>132</v>
      </c>
      <c r="L121" s="72"/>
      <c r="M121" s="242" t="s">
        <v>30</v>
      </c>
      <c r="N121" s="243" t="s">
        <v>44</v>
      </c>
      <c r="O121" s="47"/>
      <c r="P121" s="244">
        <f>O121*H121</f>
        <v>0</v>
      </c>
      <c r="Q121" s="244">
        <v>0</v>
      </c>
      <c r="R121" s="244">
        <f>Q121*H121</f>
        <v>0</v>
      </c>
      <c r="S121" s="244">
        <v>0</v>
      </c>
      <c r="T121" s="245">
        <f>S121*H121</f>
        <v>0</v>
      </c>
      <c r="AR121" s="24" t="s">
        <v>133</v>
      </c>
      <c r="AT121" s="24" t="s">
        <v>128</v>
      </c>
      <c r="AU121" s="24" t="s">
        <v>82</v>
      </c>
      <c r="AY121" s="24" t="s">
        <v>126</v>
      </c>
      <c r="BE121" s="246">
        <f>IF(N121="základní",J121,0)</f>
        <v>0</v>
      </c>
      <c r="BF121" s="246">
        <f>IF(N121="snížená",J121,0)</f>
        <v>0</v>
      </c>
      <c r="BG121" s="246">
        <f>IF(N121="zákl. přenesená",J121,0)</f>
        <v>0</v>
      </c>
      <c r="BH121" s="246">
        <f>IF(N121="sníž. přenesená",J121,0)</f>
        <v>0</v>
      </c>
      <c r="BI121" s="246">
        <f>IF(N121="nulová",J121,0)</f>
        <v>0</v>
      </c>
      <c r="BJ121" s="24" t="s">
        <v>80</v>
      </c>
      <c r="BK121" s="246">
        <f>ROUND(I121*H121,2)</f>
        <v>0</v>
      </c>
      <c r="BL121" s="24" t="s">
        <v>133</v>
      </c>
      <c r="BM121" s="24" t="s">
        <v>179</v>
      </c>
    </row>
    <row r="122" s="12" customFormat="1">
      <c r="B122" s="247"/>
      <c r="C122" s="248"/>
      <c r="D122" s="249" t="s">
        <v>135</v>
      </c>
      <c r="E122" s="250" t="s">
        <v>30</v>
      </c>
      <c r="F122" s="251" t="s">
        <v>146</v>
      </c>
      <c r="G122" s="248"/>
      <c r="H122" s="250" t="s">
        <v>30</v>
      </c>
      <c r="I122" s="252"/>
      <c r="J122" s="248"/>
      <c r="K122" s="248"/>
      <c r="L122" s="253"/>
      <c r="M122" s="254"/>
      <c r="N122" s="255"/>
      <c r="O122" s="255"/>
      <c r="P122" s="255"/>
      <c r="Q122" s="255"/>
      <c r="R122" s="255"/>
      <c r="S122" s="255"/>
      <c r="T122" s="256"/>
      <c r="AT122" s="257" t="s">
        <v>135</v>
      </c>
      <c r="AU122" s="257" t="s">
        <v>82</v>
      </c>
      <c r="AV122" s="12" t="s">
        <v>80</v>
      </c>
      <c r="AW122" s="12" t="s">
        <v>37</v>
      </c>
      <c r="AX122" s="12" t="s">
        <v>73</v>
      </c>
      <c r="AY122" s="257" t="s">
        <v>126</v>
      </c>
    </row>
    <row r="123" s="13" customFormat="1">
      <c r="B123" s="258"/>
      <c r="C123" s="259"/>
      <c r="D123" s="249" t="s">
        <v>135</v>
      </c>
      <c r="E123" s="260" t="s">
        <v>30</v>
      </c>
      <c r="F123" s="261" t="s">
        <v>80</v>
      </c>
      <c r="G123" s="259"/>
      <c r="H123" s="262">
        <v>1</v>
      </c>
      <c r="I123" s="263"/>
      <c r="J123" s="259"/>
      <c r="K123" s="259"/>
      <c r="L123" s="264"/>
      <c r="M123" s="265"/>
      <c r="N123" s="266"/>
      <c r="O123" s="266"/>
      <c r="P123" s="266"/>
      <c r="Q123" s="266"/>
      <c r="R123" s="266"/>
      <c r="S123" s="266"/>
      <c r="T123" s="267"/>
      <c r="AT123" s="268" t="s">
        <v>135</v>
      </c>
      <c r="AU123" s="268" t="s">
        <v>82</v>
      </c>
      <c r="AV123" s="13" t="s">
        <v>82</v>
      </c>
      <c r="AW123" s="13" t="s">
        <v>37</v>
      </c>
      <c r="AX123" s="13" t="s">
        <v>73</v>
      </c>
      <c r="AY123" s="268" t="s">
        <v>126</v>
      </c>
    </row>
    <row r="124" s="14" customFormat="1">
      <c r="B124" s="269"/>
      <c r="C124" s="270"/>
      <c r="D124" s="249" t="s">
        <v>135</v>
      </c>
      <c r="E124" s="271" t="s">
        <v>30</v>
      </c>
      <c r="F124" s="272" t="s">
        <v>137</v>
      </c>
      <c r="G124" s="270"/>
      <c r="H124" s="273">
        <v>1</v>
      </c>
      <c r="I124" s="274"/>
      <c r="J124" s="270"/>
      <c r="K124" s="270"/>
      <c r="L124" s="275"/>
      <c r="M124" s="276"/>
      <c r="N124" s="277"/>
      <c r="O124" s="277"/>
      <c r="P124" s="277"/>
      <c r="Q124" s="277"/>
      <c r="R124" s="277"/>
      <c r="S124" s="277"/>
      <c r="T124" s="278"/>
      <c r="AT124" s="279" t="s">
        <v>135</v>
      </c>
      <c r="AU124" s="279" t="s">
        <v>82</v>
      </c>
      <c r="AV124" s="14" t="s">
        <v>133</v>
      </c>
      <c r="AW124" s="14" t="s">
        <v>37</v>
      </c>
      <c r="AX124" s="14" t="s">
        <v>80</v>
      </c>
      <c r="AY124" s="279" t="s">
        <v>126</v>
      </c>
    </row>
    <row r="125" s="1" customFormat="1" ht="25.5" customHeight="1">
      <c r="B125" s="46"/>
      <c r="C125" s="235" t="s">
        <v>180</v>
      </c>
      <c r="D125" s="235" t="s">
        <v>128</v>
      </c>
      <c r="E125" s="236" t="s">
        <v>181</v>
      </c>
      <c r="F125" s="237" t="s">
        <v>182</v>
      </c>
      <c r="G125" s="238" t="s">
        <v>131</v>
      </c>
      <c r="H125" s="239">
        <v>1</v>
      </c>
      <c r="I125" s="240"/>
      <c r="J125" s="241">
        <f>ROUND(I125*H125,2)</f>
        <v>0</v>
      </c>
      <c r="K125" s="237" t="s">
        <v>132</v>
      </c>
      <c r="L125" s="72"/>
      <c r="M125" s="242" t="s">
        <v>30</v>
      </c>
      <c r="N125" s="243" t="s">
        <v>44</v>
      </c>
      <c r="O125" s="47"/>
      <c r="P125" s="244">
        <f>O125*H125</f>
        <v>0</v>
      </c>
      <c r="Q125" s="244">
        <v>0</v>
      </c>
      <c r="R125" s="244">
        <f>Q125*H125</f>
        <v>0</v>
      </c>
      <c r="S125" s="244">
        <v>0</v>
      </c>
      <c r="T125" s="245">
        <f>S125*H125</f>
        <v>0</v>
      </c>
      <c r="AR125" s="24" t="s">
        <v>133</v>
      </c>
      <c r="AT125" s="24" t="s">
        <v>128</v>
      </c>
      <c r="AU125" s="24" t="s">
        <v>82</v>
      </c>
      <c r="AY125" s="24" t="s">
        <v>126</v>
      </c>
      <c r="BE125" s="246">
        <f>IF(N125="základní",J125,0)</f>
        <v>0</v>
      </c>
      <c r="BF125" s="246">
        <f>IF(N125="snížená",J125,0)</f>
        <v>0</v>
      </c>
      <c r="BG125" s="246">
        <f>IF(N125="zákl. přenesená",J125,0)</f>
        <v>0</v>
      </c>
      <c r="BH125" s="246">
        <f>IF(N125="sníž. přenesená",J125,0)</f>
        <v>0</v>
      </c>
      <c r="BI125" s="246">
        <f>IF(N125="nulová",J125,0)</f>
        <v>0</v>
      </c>
      <c r="BJ125" s="24" t="s">
        <v>80</v>
      </c>
      <c r="BK125" s="246">
        <f>ROUND(I125*H125,2)</f>
        <v>0</v>
      </c>
      <c r="BL125" s="24" t="s">
        <v>133</v>
      </c>
      <c r="BM125" s="24" t="s">
        <v>183</v>
      </c>
    </row>
    <row r="126" s="12" customFormat="1">
      <c r="B126" s="247"/>
      <c r="C126" s="248"/>
      <c r="D126" s="249" t="s">
        <v>135</v>
      </c>
      <c r="E126" s="250" t="s">
        <v>30</v>
      </c>
      <c r="F126" s="251" t="s">
        <v>146</v>
      </c>
      <c r="G126" s="248"/>
      <c r="H126" s="250" t="s">
        <v>30</v>
      </c>
      <c r="I126" s="252"/>
      <c r="J126" s="248"/>
      <c r="K126" s="248"/>
      <c r="L126" s="253"/>
      <c r="M126" s="254"/>
      <c r="N126" s="255"/>
      <c r="O126" s="255"/>
      <c r="P126" s="255"/>
      <c r="Q126" s="255"/>
      <c r="R126" s="255"/>
      <c r="S126" s="255"/>
      <c r="T126" s="256"/>
      <c r="AT126" s="257" t="s">
        <v>135</v>
      </c>
      <c r="AU126" s="257" t="s">
        <v>82</v>
      </c>
      <c r="AV126" s="12" t="s">
        <v>80</v>
      </c>
      <c r="AW126" s="12" t="s">
        <v>37</v>
      </c>
      <c r="AX126" s="12" t="s">
        <v>73</v>
      </c>
      <c r="AY126" s="257" t="s">
        <v>126</v>
      </c>
    </row>
    <row r="127" s="13" customFormat="1">
      <c r="B127" s="258"/>
      <c r="C127" s="259"/>
      <c r="D127" s="249" t="s">
        <v>135</v>
      </c>
      <c r="E127" s="260" t="s">
        <v>30</v>
      </c>
      <c r="F127" s="261" t="s">
        <v>80</v>
      </c>
      <c r="G127" s="259"/>
      <c r="H127" s="262">
        <v>1</v>
      </c>
      <c r="I127" s="263"/>
      <c r="J127" s="259"/>
      <c r="K127" s="259"/>
      <c r="L127" s="264"/>
      <c r="M127" s="265"/>
      <c r="N127" s="266"/>
      <c r="O127" s="266"/>
      <c r="P127" s="266"/>
      <c r="Q127" s="266"/>
      <c r="R127" s="266"/>
      <c r="S127" s="266"/>
      <c r="T127" s="267"/>
      <c r="AT127" s="268" t="s">
        <v>135</v>
      </c>
      <c r="AU127" s="268" t="s">
        <v>82</v>
      </c>
      <c r="AV127" s="13" t="s">
        <v>82</v>
      </c>
      <c r="AW127" s="13" t="s">
        <v>37</v>
      </c>
      <c r="AX127" s="13" t="s">
        <v>73</v>
      </c>
      <c r="AY127" s="268" t="s">
        <v>126</v>
      </c>
    </row>
    <row r="128" s="14" customFormat="1">
      <c r="B128" s="269"/>
      <c r="C128" s="270"/>
      <c r="D128" s="249" t="s">
        <v>135</v>
      </c>
      <c r="E128" s="271" t="s">
        <v>30</v>
      </c>
      <c r="F128" s="272" t="s">
        <v>137</v>
      </c>
      <c r="G128" s="270"/>
      <c r="H128" s="273">
        <v>1</v>
      </c>
      <c r="I128" s="274"/>
      <c r="J128" s="270"/>
      <c r="K128" s="270"/>
      <c r="L128" s="275"/>
      <c r="M128" s="276"/>
      <c r="N128" s="277"/>
      <c r="O128" s="277"/>
      <c r="P128" s="277"/>
      <c r="Q128" s="277"/>
      <c r="R128" s="277"/>
      <c r="S128" s="277"/>
      <c r="T128" s="278"/>
      <c r="AT128" s="279" t="s">
        <v>135</v>
      </c>
      <c r="AU128" s="279" t="s">
        <v>82</v>
      </c>
      <c r="AV128" s="14" t="s">
        <v>133</v>
      </c>
      <c r="AW128" s="14" t="s">
        <v>37</v>
      </c>
      <c r="AX128" s="14" t="s">
        <v>80</v>
      </c>
      <c r="AY128" s="279" t="s">
        <v>126</v>
      </c>
    </row>
    <row r="129" s="1" customFormat="1" ht="38.25" customHeight="1">
      <c r="B129" s="46"/>
      <c r="C129" s="235" t="s">
        <v>184</v>
      </c>
      <c r="D129" s="235" t="s">
        <v>128</v>
      </c>
      <c r="E129" s="236" t="s">
        <v>185</v>
      </c>
      <c r="F129" s="237" t="s">
        <v>186</v>
      </c>
      <c r="G129" s="238" t="s">
        <v>131</v>
      </c>
      <c r="H129" s="239">
        <v>2</v>
      </c>
      <c r="I129" s="240"/>
      <c r="J129" s="241">
        <f>ROUND(I129*H129,2)</f>
        <v>0</v>
      </c>
      <c r="K129" s="237" t="s">
        <v>132</v>
      </c>
      <c r="L129" s="72"/>
      <c r="M129" s="242" t="s">
        <v>30</v>
      </c>
      <c r="N129" s="243" t="s">
        <v>44</v>
      </c>
      <c r="O129" s="47"/>
      <c r="P129" s="244">
        <f>O129*H129</f>
        <v>0</v>
      </c>
      <c r="Q129" s="244">
        <v>0</v>
      </c>
      <c r="R129" s="244">
        <f>Q129*H129</f>
        <v>0</v>
      </c>
      <c r="S129" s="244">
        <v>0</v>
      </c>
      <c r="T129" s="245">
        <f>S129*H129</f>
        <v>0</v>
      </c>
      <c r="AR129" s="24" t="s">
        <v>133</v>
      </c>
      <c r="AT129" s="24" t="s">
        <v>128</v>
      </c>
      <c r="AU129" s="24" t="s">
        <v>82</v>
      </c>
      <c r="AY129" s="24" t="s">
        <v>126</v>
      </c>
      <c r="BE129" s="246">
        <f>IF(N129="základní",J129,0)</f>
        <v>0</v>
      </c>
      <c r="BF129" s="246">
        <f>IF(N129="snížená",J129,0)</f>
        <v>0</v>
      </c>
      <c r="BG129" s="246">
        <f>IF(N129="zákl. přenesená",J129,0)</f>
        <v>0</v>
      </c>
      <c r="BH129" s="246">
        <f>IF(N129="sníž. přenesená",J129,0)</f>
        <v>0</v>
      </c>
      <c r="BI129" s="246">
        <f>IF(N129="nulová",J129,0)</f>
        <v>0</v>
      </c>
      <c r="BJ129" s="24" t="s">
        <v>80</v>
      </c>
      <c r="BK129" s="246">
        <f>ROUND(I129*H129,2)</f>
        <v>0</v>
      </c>
      <c r="BL129" s="24" t="s">
        <v>133</v>
      </c>
      <c r="BM129" s="24" t="s">
        <v>187</v>
      </c>
    </row>
    <row r="130" s="12" customFormat="1">
      <c r="B130" s="247"/>
      <c r="C130" s="248"/>
      <c r="D130" s="249" t="s">
        <v>135</v>
      </c>
      <c r="E130" s="250" t="s">
        <v>30</v>
      </c>
      <c r="F130" s="251" t="s">
        <v>188</v>
      </c>
      <c r="G130" s="248"/>
      <c r="H130" s="250" t="s">
        <v>30</v>
      </c>
      <c r="I130" s="252"/>
      <c r="J130" s="248"/>
      <c r="K130" s="248"/>
      <c r="L130" s="253"/>
      <c r="M130" s="254"/>
      <c r="N130" s="255"/>
      <c r="O130" s="255"/>
      <c r="P130" s="255"/>
      <c r="Q130" s="255"/>
      <c r="R130" s="255"/>
      <c r="S130" s="255"/>
      <c r="T130" s="256"/>
      <c r="AT130" s="257" t="s">
        <v>135</v>
      </c>
      <c r="AU130" s="257" t="s">
        <v>82</v>
      </c>
      <c r="AV130" s="12" t="s">
        <v>80</v>
      </c>
      <c r="AW130" s="12" t="s">
        <v>37</v>
      </c>
      <c r="AX130" s="12" t="s">
        <v>73</v>
      </c>
      <c r="AY130" s="257" t="s">
        <v>126</v>
      </c>
    </row>
    <row r="131" s="13" customFormat="1">
      <c r="B131" s="258"/>
      <c r="C131" s="259"/>
      <c r="D131" s="249" t="s">
        <v>135</v>
      </c>
      <c r="E131" s="260" t="s">
        <v>30</v>
      </c>
      <c r="F131" s="261" t="s">
        <v>189</v>
      </c>
      <c r="G131" s="259"/>
      <c r="H131" s="262">
        <v>2</v>
      </c>
      <c r="I131" s="263"/>
      <c r="J131" s="259"/>
      <c r="K131" s="259"/>
      <c r="L131" s="264"/>
      <c r="M131" s="265"/>
      <c r="N131" s="266"/>
      <c r="O131" s="266"/>
      <c r="P131" s="266"/>
      <c r="Q131" s="266"/>
      <c r="R131" s="266"/>
      <c r="S131" s="266"/>
      <c r="T131" s="267"/>
      <c r="AT131" s="268" t="s">
        <v>135</v>
      </c>
      <c r="AU131" s="268" t="s">
        <v>82</v>
      </c>
      <c r="AV131" s="13" t="s">
        <v>82</v>
      </c>
      <c r="AW131" s="13" t="s">
        <v>37</v>
      </c>
      <c r="AX131" s="13" t="s">
        <v>73</v>
      </c>
      <c r="AY131" s="268" t="s">
        <v>126</v>
      </c>
    </row>
    <row r="132" s="14" customFormat="1">
      <c r="B132" s="269"/>
      <c r="C132" s="270"/>
      <c r="D132" s="249" t="s">
        <v>135</v>
      </c>
      <c r="E132" s="271" t="s">
        <v>30</v>
      </c>
      <c r="F132" s="272" t="s">
        <v>137</v>
      </c>
      <c r="G132" s="270"/>
      <c r="H132" s="273">
        <v>2</v>
      </c>
      <c r="I132" s="274"/>
      <c r="J132" s="270"/>
      <c r="K132" s="270"/>
      <c r="L132" s="275"/>
      <c r="M132" s="276"/>
      <c r="N132" s="277"/>
      <c r="O132" s="277"/>
      <c r="P132" s="277"/>
      <c r="Q132" s="277"/>
      <c r="R132" s="277"/>
      <c r="S132" s="277"/>
      <c r="T132" s="278"/>
      <c r="AT132" s="279" t="s">
        <v>135</v>
      </c>
      <c r="AU132" s="279" t="s">
        <v>82</v>
      </c>
      <c r="AV132" s="14" t="s">
        <v>133</v>
      </c>
      <c r="AW132" s="14" t="s">
        <v>37</v>
      </c>
      <c r="AX132" s="14" t="s">
        <v>80</v>
      </c>
      <c r="AY132" s="279" t="s">
        <v>126</v>
      </c>
    </row>
    <row r="133" s="1" customFormat="1" ht="38.25" customHeight="1">
      <c r="B133" s="46"/>
      <c r="C133" s="235" t="s">
        <v>190</v>
      </c>
      <c r="D133" s="235" t="s">
        <v>128</v>
      </c>
      <c r="E133" s="236" t="s">
        <v>191</v>
      </c>
      <c r="F133" s="237" t="s">
        <v>192</v>
      </c>
      <c r="G133" s="238" t="s">
        <v>131</v>
      </c>
      <c r="H133" s="239">
        <v>2</v>
      </c>
      <c r="I133" s="240"/>
      <c r="J133" s="241">
        <f>ROUND(I133*H133,2)</f>
        <v>0</v>
      </c>
      <c r="K133" s="237" t="s">
        <v>132</v>
      </c>
      <c r="L133" s="72"/>
      <c r="M133" s="242" t="s">
        <v>30</v>
      </c>
      <c r="N133" s="243" t="s">
        <v>44</v>
      </c>
      <c r="O133" s="47"/>
      <c r="P133" s="244">
        <f>O133*H133</f>
        <v>0</v>
      </c>
      <c r="Q133" s="244">
        <v>0</v>
      </c>
      <c r="R133" s="244">
        <f>Q133*H133</f>
        <v>0</v>
      </c>
      <c r="S133" s="244">
        <v>0</v>
      </c>
      <c r="T133" s="245">
        <f>S133*H133</f>
        <v>0</v>
      </c>
      <c r="AR133" s="24" t="s">
        <v>133</v>
      </c>
      <c r="AT133" s="24" t="s">
        <v>128</v>
      </c>
      <c r="AU133" s="24" t="s">
        <v>82</v>
      </c>
      <c r="AY133" s="24" t="s">
        <v>126</v>
      </c>
      <c r="BE133" s="246">
        <f>IF(N133="základní",J133,0)</f>
        <v>0</v>
      </c>
      <c r="BF133" s="246">
        <f>IF(N133="snížená",J133,0)</f>
        <v>0</v>
      </c>
      <c r="BG133" s="246">
        <f>IF(N133="zákl. přenesená",J133,0)</f>
        <v>0</v>
      </c>
      <c r="BH133" s="246">
        <f>IF(N133="sníž. přenesená",J133,0)</f>
        <v>0</v>
      </c>
      <c r="BI133" s="246">
        <f>IF(N133="nulová",J133,0)</f>
        <v>0</v>
      </c>
      <c r="BJ133" s="24" t="s">
        <v>80</v>
      </c>
      <c r="BK133" s="246">
        <f>ROUND(I133*H133,2)</f>
        <v>0</v>
      </c>
      <c r="BL133" s="24" t="s">
        <v>133</v>
      </c>
      <c r="BM133" s="24" t="s">
        <v>193</v>
      </c>
    </row>
    <row r="134" s="12" customFormat="1">
      <c r="B134" s="247"/>
      <c r="C134" s="248"/>
      <c r="D134" s="249" t="s">
        <v>135</v>
      </c>
      <c r="E134" s="250" t="s">
        <v>30</v>
      </c>
      <c r="F134" s="251" t="s">
        <v>188</v>
      </c>
      <c r="G134" s="248"/>
      <c r="H134" s="250" t="s">
        <v>30</v>
      </c>
      <c r="I134" s="252"/>
      <c r="J134" s="248"/>
      <c r="K134" s="248"/>
      <c r="L134" s="253"/>
      <c r="M134" s="254"/>
      <c r="N134" s="255"/>
      <c r="O134" s="255"/>
      <c r="P134" s="255"/>
      <c r="Q134" s="255"/>
      <c r="R134" s="255"/>
      <c r="S134" s="255"/>
      <c r="T134" s="256"/>
      <c r="AT134" s="257" t="s">
        <v>135</v>
      </c>
      <c r="AU134" s="257" t="s">
        <v>82</v>
      </c>
      <c r="AV134" s="12" t="s">
        <v>80</v>
      </c>
      <c r="AW134" s="12" t="s">
        <v>37</v>
      </c>
      <c r="AX134" s="12" t="s">
        <v>73</v>
      </c>
      <c r="AY134" s="257" t="s">
        <v>126</v>
      </c>
    </row>
    <row r="135" s="13" customFormat="1">
      <c r="B135" s="258"/>
      <c r="C135" s="259"/>
      <c r="D135" s="249" t="s">
        <v>135</v>
      </c>
      <c r="E135" s="260" t="s">
        <v>30</v>
      </c>
      <c r="F135" s="261" t="s">
        <v>189</v>
      </c>
      <c r="G135" s="259"/>
      <c r="H135" s="262">
        <v>2</v>
      </c>
      <c r="I135" s="263"/>
      <c r="J135" s="259"/>
      <c r="K135" s="259"/>
      <c r="L135" s="264"/>
      <c r="M135" s="265"/>
      <c r="N135" s="266"/>
      <c r="O135" s="266"/>
      <c r="P135" s="266"/>
      <c r="Q135" s="266"/>
      <c r="R135" s="266"/>
      <c r="S135" s="266"/>
      <c r="T135" s="267"/>
      <c r="AT135" s="268" t="s">
        <v>135</v>
      </c>
      <c r="AU135" s="268" t="s">
        <v>82</v>
      </c>
      <c r="AV135" s="13" t="s">
        <v>82</v>
      </c>
      <c r="AW135" s="13" t="s">
        <v>37</v>
      </c>
      <c r="AX135" s="13" t="s">
        <v>73</v>
      </c>
      <c r="AY135" s="268" t="s">
        <v>126</v>
      </c>
    </row>
    <row r="136" s="14" customFormat="1">
      <c r="B136" s="269"/>
      <c r="C136" s="270"/>
      <c r="D136" s="249" t="s">
        <v>135</v>
      </c>
      <c r="E136" s="271" t="s">
        <v>30</v>
      </c>
      <c r="F136" s="272" t="s">
        <v>137</v>
      </c>
      <c r="G136" s="270"/>
      <c r="H136" s="273">
        <v>2</v>
      </c>
      <c r="I136" s="274"/>
      <c r="J136" s="270"/>
      <c r="K136" s="270"/>
      <c r="L136" s="275"/>
      <c r="M136" s="276"/>
      <c r="N136" s="277"/>
      <c r="O136" s="277"/>
      <c r="P136" s="277"/>
      <c r="Q136" s="277"/>
      <c r="R136" s="277"/>
      <c r="S136" s="277"/>
      <c r="T136" s="278"/>
      <c r="AT136" s="279" t="s">
        <v>135</v>
      </c>
      <c r="AU136" s="279" t="s">
        <v>82</v>
      </c>
      <c r="AV136" s="14" t="s">
        <v>133</v>
      </c>
      <c r="AW136" s="14" t="s">
        <v>37</v>
      </c>
      <c r="AX136" s="14" t="s">
        <v>80</v>
      </c>
      <c r="AY136" s="279" t="s">
        <v>126</v>
      </c>
    </row>
    <row r="137" s="1" customFormat="1" ht="38.25" customHeight="1">
      <c r="B137" s="46"/>
      <c r="C137" s="235" t="s">
        <v>194</v>
      </c>
      <c r="D137" s="235" t="s">
        <v>128</v>
      </c>
      <c r="E137" s="236" t="s">
        <v>195</v>
      </c>
      <c r="F137" s="237" t="s">
        <v>196</v>
      </c>
      <c r="G137" s="238" t="s">
        <v>166</v>
      </c>
      <c r="H137" s="239">
        <v>1.3500000000000001</v>
      </c>
      <c r="I137" s="240"/>
      <c r="J137" s="241">
        <f>ROUND(I137*H137,2)</f>
        <v>0</v>
      </c>
      <c r="K137" s="237" t="s">
        <v>132</v>
      </c>
      <c r="L137" s="72"/>
      <c r="M137" s="242" t="s">
        <v>30</v>
      </c>
      <c r="N137" s="243" t="s">
        <v>44</v>
      </c>
      <c r="O137" s="47"/>
      <c r="P137" s="244">
        <f>O137*H137</f>
        <v>0</v>
      </c>
      <c r="Q137" s="244">
        <v>0</v>
      </c>
      <c r="R137" s="244">
        <f>Q137*H137</f>
        <v>0</v>
      </c>
      <c r="S137" s="244">
        <v>0</v>
      </c>
      <c r="T137" s="245">
        <f>S137*H137</f>
        <v>0</v>
      </c>
      <c r="AR137" s="24" t="s">
        <v>133</v>
      </c>
      <c r="AT137" s="24" t="s">
        <v>128</v>
      </c>
      <c r="AU137" s="24" t="s">
        <v>82</v>
      </c>
      <c r="AY137" s="24" t="s">
        <v>126</v>
      </c>
      <c r="BE137" s="246">
        <f>IF(N137="základní",J137,0)</f>
        <v>0</v>
      </c>
      <c r="BF137" s="246">
        <f>IF(N137="snížená",J137,0)</f>
        <v>0</v>
      </c>
      <c r="BG137" s="246">
        <f>IF(N137="zákl. přenesená",J137,0)</f>
        <v>0</v>
      </c>
      <c r="BH137" s="246">
        <f>IF(N137="sníž. přenesená",J137,0)</f>
        <v>0</v>
      </c>
      <c r="BI137" s="246">
        <f>IF(N137="nulová",J137,0)</f>
        <v>0</v>
      </c>
      <c r="BJ137" s="24" t="s">
        <v>80</v>
      </c>
      <c r="BK137" s="246">
        <f>ROUND(I137*H137,2)</f>
        <v>0</v>
      </c>
      <c r="BL137" s="24" t="s">
        <v>133</v>
      </c>
      <c r="BM137" s="24" t="s">
        <v>197</v>
      </c>
    </row>
    <row r="138" s="12" customFormat="1">
      <c r="B138" s="247"/>
      <c r="C138" s="248"/>
      <c r="D138" s="249" t="s">
        <v>135</v>
      </c>
      <c r="E138" s="250" t="s">
        <v>30</v>
      </c>
      <c r="F138" s="251" t="s">
        <v>198</v>
      </c>
      <c r="G138" s="248"/>
      <c r="H138" s="250" t="s">
        <v>30</v>
      </c>
      <c r="I138" s="252"/>
      <c r="J138" s="248"/>
      <c r="K138" s="248"/>
      <c r="L138" s="253"/>
      <c r="M138" s="254"/>
      <c r="N138" s="255"/>
      <c r="O138" s="255"/>
      <c r="P138" s="255"/>
      <c r="Q138" s="255"/>
      <c r="R138" s="255"/>
      <c r="S138" s="255"/>
      <c r="T138" s="256"/>
      <c r="AT138" s="257" t="s">
        <v>135</v>
      </c>
      <c r="AU138" s="257" t="s">
        <v>82</v>
      </c>
      <c r="AV138" s="12" t="s">
        <v>80</v>
      </c>
      <c r="AW138" s="12" t="s">
        <v>37</v>
      </c>
      <c r="AX138" s="12" t="s">
        <v>73</v>
      </c>
      <c r="AY138" s="257" t="s">
        <v>126</v>
      </c>
    </row>
    <row r="139" s="13" customFormat="1">
      <c r="B139" s="258"/>
      <c r="C139" s="259"/>
      <c r="D139" s="249" t="s">
        <v>135</v>
      </c>
      <c r="E139" s="260" t="s">
        <v>30</v>
      </c>
      <c r="F139" s="261" t="s">
        <v>199</v>
      </c>
      <c r="G139" s="259"/>
      <c r="H139" s="262">
        <v>1.3500000000000001</v>
      </c>
      <c r="I139" s="263"/>
      <c r="J139" s="259"/>
      <c r="K139" s="259"/>
      <c r="L139" s="264"/>
      <c r="M139" s="265"/>
      <c r="N139" s="266"/>
      <c r="O139" s="266"/>
      <c r="P139" s="266"/>
      <c r="Q139" s="266"/>
      <c r="R139" s="266"/>
      <c r="S139" s="266"/>
      <c r="T139" s="267"/>
      <c r="AT139" s="268" t="s">
        <v>135</v>
      </c>
      <c r="AU139" s="268" t="s">
        <v>82</v>
      </c>
      <c r="AV139" s="13" t="s">
        <v>82</v>
      </c>
      <c r="AW139" s="13" t="s">
        <v>37</v>
      </c>
      <c r="AX139" s="13" t="s">
        <v>73</v>
      </c>
      <c r="AY139" s="268" t="s">
        <v>126</v>
      </c>
    </row>
    <row r="140" s="14" customFormat="1">
      <c r="B140" s="269"/>
      <c r="C140" s="270"/>
      <c r="D140" s="249" t="s">
        <v>135</v>
      </c>
      <c r="E140" s="271" t="s">
        <v>30</v>
      </c>
      <c r="F140" s="272" t="s">
        <v>137</v>
      </c>
      <c r="G140" s="270"/>
      <c r="H140" s="273">
        <v>1.3500000000000001</v>
      </c>
      <c r="I140" s="274"/>
      <c r="J140" s="270"/>
      <c r="K140" s="270"/>
      <c r="L140" s="275"/>
      <c r="M140" s="276"/>
      <c r="N140" s="277"/>
      <c r="O140" s="277"/>
      <c r="P140" s="277"/>
      <c r="Q140" s="277"/>
      <c r="R140" s="277"/>
      <c r="S140" s="277"/>
      <c r="T140" s="278"/>
      <c r="AT140" s="279" t="s">
        <v>135</v>
      </c>
      <c r="AU140" s="279" t="s">
        <v>82</v>
      </c>
      <c r="AV140" s="14" t="s">
        <v>133</v>
      </c>
      <c r="AW140" s="14" t="s">
        <v>37</v>
      </c>
      <c r="AX140" s="14" t="s">
        <v>80</v>
      </c>
      <c r="AY140" s="279" t="s">
        <v>126</v>
      </c>
    </row>
    <row r="141" s="1" customFormat="1" ht="51" customHeight="1">
      <c r="B141" s="46"/>
      <c r="C141" s="235" t="s">
        <v>200</v>
      </c>
      <c r="D141" s="235" t="s">
        <v>128</v>
      </c>
      <c r="E141" s="236" t="s">
        <v>201</v>
      </c>
      <c r="F141" s="237" t="s">
        <v>202</v>
      </c>
      <c r="G141" s="238" t="s">
        <v>166</v>
      </c>
      <c r="H141" s="239">
        <v>6.75</v>
      </c>
      <c r="I141" s="240"/>
      <c r="J141" s="241">
        <f>ROUND(I141*H141,2)</f>
        <v>0</v>
      </c>
      <c r="K141" s="237" t="s">
        <v>132</v>
      </c>
      <c r="L141" s="72"/>
      <c r="M141" s="242" t="s">
        <v>30</v>
      </c>
      <c r="N141" s="243" t="s">
        <v>44</v>
      </c>
      <c r="O141" s="47"/>
      <c r="P141" s="244">
        <f>O141*H141</f>
        <v>0</v>
      </c>
      <c r="Q141" s="244">
        <v>0</v>
      </c>
      <c r="R141" s="244">
        <f>Q141*H141</f>
        <v>0</v>
      </c>
      <c r="S141" s="244">
        <v>0</v>
      </c>
      <c r="T141" s="245">
        <f>S141*H141</f>
        <v>0</v>
      </c>
      <c r="AR141" s="24" t="s">
        <v>133</v>
      </c>
      <c r="AT141" s="24" t="s">
        <v>128</v>
      </c>
      <c r="AU141" s="24" t="s">
        <v>82</v>
      </c>
      <c r="AY141" s="24" t="s">
        <v>126</v>
      </c>
      <c r="BE141" s="246">
        <f>IF(N141="základní",J141,0)</f>
        <v>0</v>
      </c>
      <c r="BF141" s="246">
        <f>IF(N141="snížená",J141,0)</f>
        <v>0</v>
      </c>
      <c r="BG141" s="246">
        <f>IF(N141="zákl. přenesená",J141,0)</f>
        <v>0</v>
      </c>
      <c r="BH141" s="246">
        <f>IF(N141="sníž. přenesená",J141,0)</f>
        <v>0</v>
      </c>
      <c r="BI141" s="246">
        <f>IF(N141="nulová",J141,0)</f>
        <v>0</v>
      </c>
      <c r="BJ141" s="24" t="s">
        <v>80</v>
      </c>
      <c r="BK141" s="246">
        <f>ROUND(I141*H141,2)</f>
        <v>0</v>
      </c>
      <c r="BL141" s="24" t="s">
        <v>133</v>
      </c>
      <c r="BM141" s="24" t="s">
        <v>203</v>
      </c>
    </row>
    <row r="142" s="12" customFormat="1">
      <c r="B142" s="247"/>
      <c r="C142" s="248"/>
      <c r="D142" s="249" t="s">
        <v>135</v>
      </c>
      <c r="E142" s="250" t="s">
        <v>30</v>
      </c>
      <c r="F142" s="251" t="s">
        <v>204</v>
      </c>
      <c r="G142" s="248"/>
      <c r="H142" s="250" t="s">
        <v>30</v>
      </c>
      <c r="I142" s="252"/>
      <c r="J142" s="248"/>
      <c r="K142" s="248"/>
      <c r="L142" s="253"/>
      <c r="M142" s="254"/>
      <c r="N142" s="255"/>
      <c r="O142" s="255"/>
      <c r="P142" s="255"/>
      <c r="Q142" s="255"/>
      <c r="R142" s="255"/>
      <c r="S142" s="255"/>
      <c r="T142" s="256"/>
      <c r="AT142" s="257" t="s">
        <v>135</v>
      </c>
      <c r="AU142" s="257" t="s">
        <v>82</v>
      </c>
      <c r="AV142" s="12" t="s">
        <v>80</v>
      </c>
      <c r="AW142" s="12" t="s">
        <v>37</v>
      </c>
      <c r="AX142" s="12" t="s">
        <v>73</v>
      </c>
      <c r="AY142" s="257" t="s">
        <v>126</v>
      </c>
    </row>
    <row r="143" s="13" customFormat="1">
      <c r="B143" s="258"/>
      <c r="C143" s="259"/>
      <c r="D143" s="249" t="s">
        <v>135</v>
      </c>
      <c r="E143" s="260" t="s">
        <v>30</v>
      </c>
      <c r="F143" s="261" t="s">
        <v>205</v>
      </c>
      <c r="G143" s="259"/>
      <c r="H143" s="262">
        <v>6.75</v>
      </c>
      <c r="I143" s="263"/>
      <c r="J143" s="259"/>
      <c r="K143" s="259"/>
      <c r="L143" s="264"/>
      <c r="M143" s="265"/>
      <c r="N143" s="266"/>
      <c r="O143" s="266"/>
      <c r="P143" s="266"/>
      <c r="Q143" s="266"/>
      <c r="R143" s="266"/>
      <c r="S143" s="266"/>
      <c r="T143" s="267"/>
      <c r="AT143" s="268" t="s">
        <v>135</v>
      </c>
      <c r="AU143" s="268" t="s">
        <v>82</v>
      </c>
      <c r="AV143" s="13" t="s">
        <v>82</v>
      </c>
      <c r="AW143" s="13" t="s">
        <v>37</v>
      </c>
      <c r="AX143" s="13" t="s">
        <v>73</v>
      </c>
      <c r="AY143" s="268" t="s">
        <v>126</v>
      </c>
    </row>
    <row r="144" s="14" customFormat="1">
      <c r="B144" s="269"/>
      <c r="C144" s="270"/>
      <c r="D144" s="249" t="s">
        <v>135</v>
      </c>
      <c r="E144" s="271" t="s">
        <v>30</v>
      </c>
      <c r="F144" s="272" t="s">
        <v>137</v>
      </c>
      <c r="G144" s="270"/>
      <c r="H144" s="273">
        <v>6.75</v>
      </c>
      <c r="I144" s="274"/>
      <c r="J144" s="270"/>
      <c r="K144" s="270"/>
      <c r="L144" s="275"/>
      <c r="M144" s="276"/>
      <c r="N144" s="277"/>
      <c r="O144" s="277"/>
      <c r="P144" s="277"/>
      <c r="Q144" s="277"/>
      <c r="R144" s="277"/>
      <c r="S144" s="277"/>
      <c r="T144" s="278"/>
      <c r="AT144" s="279" t="s">
        <v>135</v>
      </c>
      <c r="AU144" s="279" t="s">
        <v>82</v>
      </c>
      <c r="AV144" s="14" t="s">
        <v>133</v>
      </c>
      <c r="AW144" s="14" t="s">
        <v>37</v>
      </c>
      <c r="AX144" s="14" t="s">
        <v>80</v>
      </c>
      <c r="AY144" s="279" t="s">
        <v>126</v>
      </c>
    </row>
    <row r="145" s="1" customFormat="1" ht="25.5" customHeight="1">
      <c r="B145" s="46"/>
      <c r="C145" s="235" t="s">
        <v>10</v>
      </c>
      <c r="D145" s="235" t="s">
        <v>128</v>
      </c>
      <c r="E145" s="236" t="s">
        <v>206</v>
      </c>
      <c r="F145" s="237" t="s">
        <v>207</v>
      </c>
      <c r="G145" s="238" t="s">
        <v>166</v>
      </c>
      <c r="H145" s="239">
        <v>7.7999999999999998</v>
      </c>
      <c r="I145" s="240"/>
      <c r="J145" s="241">
        <f>ROUND(I145*H145,2)</f>
        <v>0</v>
      </c>
      <c r="K145" s="237" t="s">
        <v>132</v>
      </c>
      <c r="L145" s="72"/>
      <c r="M145" s="242" t="s">
        <v>30</v>
      </c>
      <c r="N145" s="243" t="s">
        <v>44</v>
      </c>
      <c r="O145" s="47"/>
      <c r="P145" s="244">
        <f>O145*H145</f>
        <v>0</v>
      </c>
      <c r="Q145" s="244">
        <v>0</v>
      </c>
      <c r="R145" s="244">
        <f>Q145*H145</f>
        <v>0</v>
      </c>
      <c r="S145" s="244">
        <v>0</v>
      </c>
      <c r="T145" s="245">
        <f>S145*H145</f>
        <v>0</v>
      </c>
      <c r="AR145" s="24" t="s">
        <v>133</v>
      </c>
      <c r="AT145" s="24" t="s">
        <v>128</v>
      </c>
      <c r="AU145" s="24" t="s">
        <v>82</v>
      </c>
      <c r="AY145" s="24" t="s">
        <v>126</v>
      </c>
      <c r="BE145" s="246">
        <f>IF(N145="základní",J145,0)</f>
        <v>0</v>
      </c>
      <c r="BF145" s="246">
        <f>IF(N145="snížená",J145,0)</f>
        <v>0</v>
      </c>
      <c r="BG145" s="246">
        <f>IF(N145="zákl. přenesená",J145,0)</f>
        <v>0</v>
      </c>
      <c r="BH145" s="246">
        <f>IF(N145="sníž. přenesená",J145,0)</f>
        <v>0</v>
      </c>
      <c r="BI145" s="246">
        <f>IF(N145="nulová",J145,0)</f>
        <v>0</v>
      </c>
      <c r="BJ145" s="24" t="s">
        <v>80</v>
      </c>
      <c r="BK145" s="246">
        <f>ROUND(I145*H145,2)</f>
        <v>0</v>
      </c>
      <c r="BL145" s="24" t="s">
        <v>133</v>
      </c>
      <c r="BM145" s="24" t="s">
        <v>208</v>
      </c>
    </row>
    <row r="146" s="12" customFormat="1">
      <c r="B146" s="247"/>
      <c r="C146" s="248"/>
      <c r="D146" s="249" t="s">
        <v>135</v>
      </c>
      <c r="E146" s="250" t="s">
        <v>30</v>
      </c>
      <c r="F146" s="251" t="s">
        <v>209</v>
      </c>
      <c r="G146" s="248"/>
      <c r="H146" s="250" t="s">
        <v>30</v>
      </c>
      <c r="I146" s="252"/>
      <c r="J146" s="248"/>
      <c r="K146" s="248"/>
      <c r="L146" s="253"/>
      <c r="M146" s="254"/>
      <c r="N146" s="255"/>
      <c r="O146" s="255"/>
      <c r="P146" s="255"/>
      <c r="Q146" s="255"/>
      <c r="R146" s="255"/>
      <c r="S146" s="255"/>
      <c r="T146" s="256"/>
      <c r="AT146" s="257" t="s">
        <v>135</v>
      </c>
      <c r="AU146" s="257" t="s">
        <v>82</v>
      </c>
      <c r="AV146" s="12" t="s">
        <v>80</v>
      </c>
      <c r="AW146" s="12" t="s">
        <v>37</v>
      </c>
      <c r="AX146" s="12" t="s">
        <v>73</v>
      </c>
      <c r="AY146" s="257" t="s">
        <v>126</v>
      </c>
    </row>
    <row r="147" s="13" customFormat="1">
      <c r="B147" s="258"/>
      <c r="C147" s="259"/>
      <c r="D147" s="249" t="s">
        <v>135</v>
      </c>
      <c r="E147" s="260" t="s">
        <v>30</v>
      </c>
      <c r="F147" s="261" t="s">
        <v>169</v>
      </c>
      <c r="G147" s="259"/>
      <c r="H147" s="262">
        <v>7.7999999999999998</v>
      </c>
      <c r="I147" s="263"/>
      <c r="J147" s="259"/>
      <c r="K147" s="259"/>
      <c r="L147" s="264"/>
      <c r="M147" s="265"/>
      <c r="N147" s="266"/>
      <c r="O147" s="266"/>
      <c r="P147" s="266"/>
      <c r="Q147" s="266"/>
      <c r="R147" s="266"/>
      <c r="S147" s="266"/>
      <c r="T147" s="267"/>
      <c r="AT147" s="268" t="s">
        <v>135</v>
      </c>
      <c r="AU147" s="268" t="s">
        <v>82</v>
      </c>
      <c r="AV147" s="13" t="s">
        <v>82</v>
      </c>
      <c r="AW147" s="13" t="s">
        <v>37</v>
      </c>
      <c r="AX147" s="13" t="s">
        <v>73</v>
      </c>
      <c r="AY147" s="268" t="s">
        <v>126</v>
      </c>
    </row>
    <row r="148" s="14" customFormat="1">
      <c r="B148" s="269"/>
      <c r="C148" s="270"/>
      <c r="D148" s="249" t="s">
        <v>135</v>
      </c>
      <c r="E148" s="271" t="s">
        <v>30</v>
      </c>
      <c r="F148" s="272" t="s">
        <v>137</v>
      </c>
      <c r="G148" s="270"/>
      <c r="H148" s="273">
        <v>7.7999999999999998</v>
      </c>
      <c r="I148" s="274"/>
      <c r="J148" s="270"/>
      <c r="K148" s="270"/>
      <c r="L148" s="275"/>
      <c r="M148" s="276"/>
      <c r="N148" s="277"/>
      <c r="O148" s="277"/>
      <c r="P148" s="277"/>
      <c r="Q148" s="277"/>
      <c r="R148" s="277"/>
      <c r="S148" s="277"/>
      <c r="T148" s="278"/>
      <c r="AT148" s="279" t="s">
        <v>135</v>
      </c>
      <c r="AU148" s="279" t="s">
        <v>82</v>
      </c>
      <c r="AV148" s="14" t="s">
        <v>133</v>
      </c>
      <c r="AW148" s="14" t="s">
        <v>37</v>
      </c>
      <c r="AX148" s="14" t="s">
        <v>80</v>
      </c>
      <c r="AY148" s="279" t="s">
        <v>126</v>
      </c>
    </row>
    <row r="149" s="1" customFormat="1" ht="16.5" customHeight="1">
      <c r="B149" s="46"/>
      <c r="C149" s="235" t="s">
        <v>210</v>
      </c>
      <c r="D149" s="235" t="s">
        <v>128</v>
      </c>
      <c r="E149" s="236" t="s">
        <v>211</v>
      </c>
      <c r="F149" s="237" t="s">
        <v>212</v>
      </c>
      <c r="G149" s="238" t="s">
        <v>166</v>
      </c>
      <c r="H149" s="239">
        <v>1.3500000000000001</v>
      </c>
      <c r="I149" s="240"/>
      <c r="J149" s="241">
        <f>ROUND(I149*H149,2)</f>
        <v>0</v>
      </c>
      <c r="K149" s="237" t="s">
        <v>132</v>
      </c>
      <c r="L149" s="72"/>
      <c r="M149" s="242" t="s">
        <v>30</v>
      </c>
      <c r="N149" s="243" t="s">
        <v>44</v>
      </c>
      <c r="O149" s="47"/>
      <c r="P149" s="244">
        <f>O149*H149</f>
        <v>0</v>
      </c>
      <c r="Q149" s="244">
        <v>0</v>
      </c>
      <c r="R149" s="244">
        <f>Q149*H149</f>
        <v>0</v>
      </c>
      <c r="S149" s="244">
        <v>0</v>
      </c>
      <c r="T149" s="245">
        <f>S149*H149</f>
        <v>0</v>
      </c>
      <c r="AR149" s="24" t="s">
        <v>133</v>
      </c>
      <c r="AT149" s="24" t="s">
        <v>128</v>
      </c>
      <c r="AU149" s="24" t="s">
        <v>82</v>
      </c>
      <c r="AY149" s="24" t="s">
        <v>126</v>
      </c>
      <c r="BE149" s="246">
        <f>IF(N149="základní",J149,0)</f>
        <v>0</v>
      </c>
      <c r="BF149" s="246">
        <f>IF(N149="snížená",J149,0)</f>
        <v>0</v>
      </c>
      <c r="BG149" s="246">
        <f>IF(N149="zákl. přenesená",J149,0)</f>
        <v>0</v>
      </c>
      <c r="BH149" s="246">
        <f>IF(N149="sníž. přenesená",J149,0)</f>
        <v>0</v>
      </c>
      <c r="BI149" s="246">
        <f>IF(N149="nulová",J149,0)</f>
        <v>0</v>
      </c>
      <c r="BJ149" s="24" t="s">
        <v>80</v>
      </c>
      <c r="BK149" s="246">
        <f>ROUND(I149*H149,2)</f>
        <v>0</v>
      </c>
      <c r="BL149" s="24" t="s">
        <v>133</v>
      </c>
      <c r="BM149" s="24" t="s">
        <v>213</v>
      </c>
    </row>
    <row r="150" s="12" customFormat="1">
      <c r="B150" s="247"/>
      <c r="C150" s="248"/>
      <c r="D150" s="249" t="s">
        <v>135</v>
      </c>
      <c r="E150" s="250" t="s">
        <v>30</v>
      </c>
      <c r="F150" s="251" t="s">
        <v>214</v>
      </c>
      <c r="G150" s="248"/>
      <c r="H150" s="250" t="s">
        <v>30</v>
      </c>
      <c r="I150" s="252"/>
      <c r="J150" s="248"/>
      <c r="K150" s="248"/>
      <c r="L150" s="253"/>
      <c r="M150" s="254"/>
      <c r="N150" s="255"/>
      <c r="O150" s="255"/>
      <c r="P150" s="255"/>
      <c r="Q150" s="255"/>
      <c r="R150" s="255"/>
      <c r="S150" s="255"/>
      <c r="T150" s="256"/>
      <c r="AT150" s="257" t="s">
        <v>135</v>
      </c>
      <c r="AU150" s="257" t="s">
        <v>82</v>
      </c>
      <c r="AV150" s="12" t="s">
        <v>80</v>
      </c>
      <c r="AW150" s="12" t="s">
        <v>37</v>
      </c>
      <c r="AX150" s="12" t="s">
        <v>73</v>
      </c>
      <c r="AY150" s="257" t="s">
        <v>126</v>
      </c>
    </row>
    <row r="151" s="13" customFormat="1">
      <c r="B151" s="258"/>
      <c r="C151" s="259"/>
      <c r="D151" s="249" t="s">
        <v>135</v>
      </c>
      <c r="E151" s="260" t="s">
        <v>30</v>
      </c>
      <c r="F151" s="261" t="s">
        <v>199</v>
      </c>
      <c r="G151" s="259"/>
      <c r="H151" s="262">
        <v>1.3500000000000001</v>
      </c>
      <c r="I151" s="263"/>
      <c r="J151" s="259"/>
      <c r="K151" s="259"/>
      <c r="L151" s="264"/>
      <c r="M151" s="265"/>
      <c r="N151" s="266"/>
      <c r="O151" s="266"/>
      <c r="P151" s="266"/>
      <c r="Q151" s="266"/>
      <c r="R151" s="266"/>
      <c r="S151" s="266"/>
      <c r="T151" s="267"/>
      <c r="AT151" s="268" t="s">
        <v>135</v>
      </c>
      <c r="AU151" s="268" t="s">
        <v>82</v>
      </c>
      <c r="AV151" s="13" t="s">
        <v>82</v>
      </c>
      <c r="AW151" s="13" t="s">
        <v>37</v>
      </c>
      <c r="AX151" s="13" t="s">
        <v>73</v>
      </c>
      <c r="AY151" s="268" t="s">
        <v>126</v>
      </c>
    </row>
    <row r="152" s="14" customFormat="1">
      <c r="B152" s="269"/>
      <c r="C152" s="270"/>
      <c r="D152" s="249" t="s">
        <v>135</v>
      </c>
      <c r="E152" s="271" t="s">
        <v>30</v>
      </c>
      <c r="F152" s="272" t="s">
        <v>137</v>
      </c>
      <c r="G152" s="270"/>
      <c r="H152" s="273">
        <v>1.3500000000000001</v>
      </c>
      <c r="I152" s="274"/>
      <c r="J152" s="270"/>
      <c r="K152" s="270"/>
      <c r="L152" s="275"/>
      <c r="M152" s="276"/>
      <c r="N152" s="277"/>
      <c r="O152" s="277"/>
      <c r="P152" s="277"/>
      <c r="Q152" s="277"/>
      <c r="R152" s="277"/>
      <c r="S152" s="277"/>
      <c r="T152" s="278"/>
      <c r="AT152" s="279" t="s">
        <v>135</v>
      </c>
      <c r="AU152" s="279" t="s">
        <v>82</v>
      </c>
      <c r="AV152" s="14" t="s">
        <v>133</v>
      </c>
      <c r="AW152" s="14" t="s">
        <v>37</v>
      </c>
      <c r="AX152" s="14" t="s">
        <v>80</v>
      </c>
      <c r="AY152" s="279" t="s">
        <v>126</v>
      </c>
    </row>
    <row r="153" s="1" customFormat="1" ht="25.5" customHeight="1">
      <c r="B153" s="46"/>
      <c r="C153" s="235" t="s">
        <v>215</v>
      </c>
      <c r="D153" s="235" t="s">
        <v>128</v>
      </c>
      <c r="E153" s="236" t="s">
        <v>216</v>
      </c>
      <c r="F153" s="237" t="s">
        <v>217</v>
      </c>
      <c r="G153" s="238" t="s">
        <v>218</v>
      </c>
      <c r="H153" s="239">
        <v>2.4300000000000002</v>
      </c>
      <c r="I153" s="240"/>
      <c r="J153" s="241">
        <f>ROUND(I153*H153,2)</f>
        <v>0</v>
      </c>
      <c r="K153" s="237" t="s">
        <v>132</v>
      </c>
      <c r="L153" s="72"/>
      <c r="M153" s="242" t="s">
        <v>30</v>
      </c>
      <c r="N153" s="243" t="s">
        <v>44</v>
      </c>
      <c r="O153" s="47"/>
      <c r="P153" s="244">
        <f>O153*H153</f>
        <v>0</v>
      </c>
      <c r="Q153" s="244">
        <v>0</v>
      </c>
      <c r="R153" s="244">
        <f>Q153*H153</f>
        <v>0</v>
      </c>
      <c r="S153" s="244">
        <v>0</v>
      </c>
      <c r="T153" s="245">
        <f>S153*H153</f>
        <v>0</v>
      </c>
      <c r="AR153" s="24" t="s">
        <v>133</v>
      </c>
      <c r="AT153" s="24" t="s">
        <v>128</v>
      </c>
      <c r="AU153" s="24" t="s">
        <v>82</v>
      </c>
      <c r="AY153" s="24" t="s">
        <v>126</v>
      </c>
      <c r="BE153" s="246">
        <f>IF(N153="základní",J153,0)</f>
        <v>0</v>
      </c>
      <c r="BF153" s="246">
        <f>IF(N153="snížená",J153,0)</f>
        <v>0</v>
      </c>
      <c r="BG153" s="246">
        <f>IF(N153="zákl. přenesená",J153,0)</f>
        <v>0</v>
      </c>
      <c r="BH153" s="246">
        <f>IF(N153="sníž. přenesená",J153,0)</f>
        <v>0</v>
      </c>
      <c r="BI153" s="246">
        <f>IF(N153="nulová",J153,0)</f>
        <v>0</v>
      </c>
      <c r="BJ153" s="24" t="s">
        <v>80</v>
      </c>
      <c r="BK153" s="246">
        <f>ROUND(I153*H153,2)</f>
        <v>0</v>
      </c>
      <c r="BL153" s="24" t="s">
        <v>133</v>
      </c>
      <c r="BM153" s="24" t="s">
        <v>219</v>
      </c>
    </row>
    <row r="154" s="12" customFormat="1">
      <c r="B154" s="247"/>
      <c r="C154" s="248"/>
      <c r="D154" s="249" t="s">
        <v>135</v>
      </c>
      <c r="E154" s="250" t="s">
        <v>30</v>
      </c>
      <c r="F154" s="251" t="s">
        <v>198</v>
      </c>
      <c r="G154" s="248"/>
      <c r="H154" s="250" t="s">
        <v>30</v>
      </c>
      <c r="I154" s="252"/>
      <c r="J154" s="248"/>
      <c r="K154" s="248"/>
      <c r="L154" s="253"/>
      <c r="M154" s="254"/>
      <c r="N154" s="255"/>
      <c r="O154" s="255"/>
      <c r="P154" s="255"/>
      <c r="Q154" s="255"/>
      <c r="R154" s="255"/>
      <c r="S154" s="255"/>
      <c r="T154" s="256"/>
      <c r="AT154" s="257" t="s">
        <v>135</v>
      </c>
      <c r="AU154" s="257" t="s">
        <v>82</v>
      </c>
      <c r="AV154" s="12" t="s">
        <v>80</v>
      </c>
      <c r="AW154" s="12" t="s">
        <v>37</v>
      </c>
      <c r="AX154" s="12" t="s">
        <v>73</v>
      </c>
      <c r="AY154" s="257" t="s">
        <v>126</v>
      </c>
    </row>
    <row r="155" s="13" customFormat="1">
      <c r="B155" s="258"/>
      <c r="C155" s="259"/>
      <c r="D155" s="249" t="s">
        <v>135</v>
      </c>
      <c r="E155" s="260" t="s">
        <v>30</v>
      </c>
      <c r="F155" s="261" t="s">
        <v>220</v>
      </c>
      <c r="G155" s="259"/>
      <c r="H155" s="262">
        <v>2.4300000000000002</v>
      </c>
      <c r="I155" s="263"/>
      <c r="J155" s="259"/>
      <c r="K155" s="259"/>
      <c r="L155" s="264"/>
      <c r="M155" s="265"/>
      <c r="N155" s="266"/>
      <c r="O155" s="266"/>
      <c r="P155" s="266"/>
      <c r="Q155" s="266"/>
      <c r="R155" s="266"/>
      <c r="S155" s="266"/>
      <c r="T155" s="267"/>
      <c r="AT155" s="268" t="s">
        <v>135</v>
      </c>
      <c r="AU155" s="268" t="s">
        <v>82</v>
      </c>
      <c r="AV155" s="13" t="s">
        <v>82</v>
      </c>
      <c r="AW155" s="13" t="s">
        <v>37</v>
      </c>
      <c r="AX155" s="13" t="s">
        <v>73</v>
      </c>
      <c r="AY155" s="268" t="s">
        <v>126</v>
      </c>
    </row>
    <row r="156" s="14" customFormat="1">
      <c r="B156" s="269"/>
      <c r="C156" s="270"/>
      <c r="D156" s="249" t="s">
        <v>135</v>
      </c>
      <c r="E156" s="271" t="s">
        <v>30</v>
      </c>
      <c r="F156" s="272" t="s">
        <v>137</v>
      </c>
      <c r="G156" s="270"/>
      <c r="H156" s="273">
        <v>2.4300000000000002</v>
      </c>
      <c r="I156" s="274"/>
      <c r="J156" s="270"/>
      <c r="K156" s="270"/>
      <c r="L156" s="275"/>
      <c r="M156" s="276"/>
      <c r="N156" s="277"/>
      <c r="O156" s="277"/>
      <c r="P156" s="277"/>
      <c r="Q156" s="277"/>
      <c r="R156" s="277"/>
      <c r="S156" s="277"/>
      <c r="T156" s="278"/>
      <c r="AT156" s="279" t="s">
        <v>135</v>
      </c>
      <c r="AU156" s="279" t="s">
        <v>82</v>
      </c>
      <c r="AV156" s="14" t="s">
        <v>133</v>
      </c>
      <c r="AW156" s="14" t="s">
        <v>37</v>
      </c>
      <c r="AX156" s="14" t="s">
        <v>80</v>
      </c>
      <c r="AY156" s="279" t="s">
        <v>126</v>
      </c>
    </row>
    <row r="157" s="1" customFormat="1" ht="38.25" customHeight="1">
      <c r="B157" s="46"/>
      <c r="C157" s="235" t="s">
        <v>221</v>
      </c>
      <c r="D157" s="235" t="s">
        <v>128</v>
      </c>
      <c r="E157" s="236" t="s">
        <v>222</v>
      </c>
      <c r="F157" s="237" t="s">
        <v>223</v>
      </c>
      <c r="G157" s="238" t="s">
        <v>131</v>
      </c>
      <c r="H157" s="239">
        <v>1</v>
      </c>
      <c r="I157" s="240"/>
      <c r="J157" s="241">
        <f>ROUND(I157*H157,2)</f>
        <v>0</v>
      </c>
      <c r="K157" s="237" t="s">
        <v>132</v>
      </c>
      <c r="L157" s="72"/>
      <c r="M157" s="242" t="s">
        <v>30</v>
      </c>
      <c r="N157" s="243" t="s">
        <v>44</v>
      </c>
      <c r="O157" s="47"/>
      <c r="P157" s="244">
        <f>O157*H157</f>
        <v>0</v>
      </c>
      <c r="Q157" s="244">
        <v>0</v>
      </c>
      <c r="R157" s="244">
        <f>Q157*H157</f>
        <v>0</v>
      </c>
      <c r="S157" s="244">
        <v>0</v>
      </c>
      <c r="T157" s="245">
        <f>S157*H157</f>
        <v>0</v>
      </c>
      <c r="AR157" s="24" t="s">
        <v>133</v>
      </c>
      <c r="AT157" s="24" t="s">
        <v>128</v>
      </c>
      <c r="AU157" s="24" t="s">
        <v>82</v>
      </c>
      <c r="AY157" s="24" t="s">
        <v>126</v>
      </c>
      <c r="BE157" s="246">
        <f>IF(N157="základní",J157,0)</f>
        <v>0</v>
      </c>
      <c r="BF157" s="246">
        <f>IF(N157="snížená",J157,0)</f>
        <v>0</v>
      </c>
      <c r="BG157" s="246">
        <f>IF(N157="zákl. přenesená",J157,0)</f>
        <v>0</v>
      </c>
      <c r="BH157" s="246">
        <f>IF(N157="sníž. přenesená",J157,0)</f>
        <v>0</v>
      </c>
      <c r="BI157" s="246">
        <f>IF(N157="nulová",J157,0)</f>
        <v>0</v>
      </c>
      <c r="BJ157" s="24" t="s">
        <v>80</v>
      </c>
      <c r="BK157" s="246">
        <f>ROUND(I157*H157,2)</f>
        <v>0</v>
      </c>
      <c r="BL157" s="24" t="s">
        <v>133</v>
      </c>
      <c r="BM157" s="24" t="s">
        <v>224</v>
      </c>
    </row>
    <row r="158" s="12" customFormat="1">
      <c r="B158" s="247"/>
      <c r="C158" s="248"/>
      <c r="D158" s="249" t="s">
        <v>135</v>
      </c>
      <c r="E158" s="250" t="s">
        <v>30</v>
      </c>
      <c r="F158" s="251" t="s">
        <v>225</v>
      </c>
      <c r="G158" s="248"/>
      <c r="H158" s="250" t="s">
        <v>30</v>
      </c>
      <c r="I158" s="252"/>
      <c r="J158" s="248"/>
      <c r="K158" s="248"/>
      <c r="L158" s="253"/>
      <c r="M158" s="254"/>
      <c r="N158" s="255"/>
      <c r="O158" s="255"/>
      <c r="P158" s="255"/>
      <c r="Q158" s="255"/>
      <c r="R158" s="255"/>
      <c r="S158" s="255"/>
      <c r="T158" s="256"/>
      <c r="AT158" s="257" t="s">
        <v>135</v>
      </c>
      <c r="AU158" s="257" t="s">
        <v>82</v>
      </c>
      <c r="AV158" s="12" t="s">
        <v>80</v>
      </c>
      <c r="AW158" s="12" t="s">
        <v>37</v>
      </c>
      <c r="AX158" s="12" t="s">
        <v>73</v>
      </c>
      <c r="AY158" s="257" t="s">
        <v>126</v>
      </c>
    </row>
    <row r="159" s="13" customFormat="1">
      <c r="B159" s="258"/>
      <c r="C159" s="259"/>
      <c r="D159" s="249" t="s">
        <v>135</v>
      </c>
      <c r="E159" s="260" t="s">
        <v>30</v>
      </c>
      <c r="F159" s="261" t="s">
        <v>80</v>
      </c>
      <c r="G159" s="259"/>
      <c r="H159" s="262">
        <v>1</v>
      </c>
      <c r="I159" s="263"/>
      <c r="J159" s="259"/>
      <c r="K159" s="259"/>
      <c r="L159" s="264"/>
      <c r="M159" s="265"/>
      <c r="N159" s="266"/>
      <c r="O159" s="266"/>
      <c r="P159" s="266"/>
      <c r="Q159" s="266"/>
      <c r="R159" s="266"/>
      <c r="S159" s="266"/>
      <c r="T159" s="267"/>
      <c r="AT159" s="268" t="s">
        <v>135</v>
      </c>
      <c r="AU159" s="268" t="s">
        <v>82</v>
      </c>
      <c r="AV159" s="13" t="s">
        <v>82</v>
      </c>
      <c r="AW159" s="13" t="s">
        <v>37</v>
      </c>
      <c r="AX159" s="13" t="s">
        <v>73</v>
      </c>
      <c r="AY159" s="268" t="s">
        <v>126</v>
      </c>
    </row>
    <row r="160" s="14" customFormat="1">
      <c r="B160" s="269"/>
      <c r="C160" s="270"/>
      <c r="D160" s="249" t="s">
        <v>135</v>
      </c>
      <c r="E160" s="271" t="s">
        <v>30</v>
      </c>
      <c r="F160" s="272" t="s">
        <v>137</v>
      </c>
      <c r="G160" s="270"/>
      <c r="H160" s="273">
        <v>1</v>
      </c>
      <c r="I160" s="274"/>
      <c r="J160" s="270"/>
      <c r="K160" s="270"/>
      <c r="L160" s="275"/>
      <c r="M160" s="276"/>
      <c r="N160" s="277"/>
      <c r="O160" s="277"/>
      <c r="P160" s="277"/>
      <c r="Q160" s="277"/>
      <c r="R160" s="277"/>
      <c r="S160" s="277"/>
      <c r="T160" s="278"/>
      <c r="AT160" s="279" t="s">
        <v>135</v>
      </c>
      <c r="AU160" s="279" t="s">
        <v>82</v>
      </c>
      <c r="AV160" s="14" t="s">
        <v>133</v>
      </c>
      <c r="AW160" s="14" t="s">
        <v>37</v>
      </c>
      <c r="AX160" s="14" t="s">
        <v>80</v>
      </c>
      <c r="AY160" s="279" t="s">
        <v>126</v>
      </c>
    </row>
    <row r="161" s="11" customFormat="1" ht="29.88" customHeight="1">
      <c r="B161" s="219"/>
      <c r="C161" s="220"/>
      <c r="D161" s="221" t="s">
        <v>72</v>
      </c>
      <c r="E161" s="233" t="s">
        <v>176</v>
      </c>
      <c r="F161" s="233" t="s">
        <v>226</v>
      </c>
      <c r="G161" s="220"/>
      <c r="H161" s="220"/>
      <c r="I161" s="223"/>
      <c r="J161" s="234">
        <f>BK161</f>
        <v>0</v>
      </c>
      <c r="K161" s="220"/>
      <c r="L161" s="225"/>
      <c r="M161" s="226"/>
      <c r="N161" s="227"/>
      <c r="O161" s="227"/>
      <c r="P161" s="228">
        <f>SUM(P162:P177)</f>
        <v>0</v>
      </c>
      <c r="Q161" s="227"/>
      <c r="R161" s="228">
        <f>SUM(R162:R177)</f>
        <v>0</v>
      </c>
      <c r="S161" s="227"/>
      <c r="T161" s="229">
        <f>SUM(T162:T177)</f>
        <v>0</v>
      </c>
      <c r="AR161" s="230" t="s">
        <v>80</v>
      </c>
      <c r="AT161" s="231" t="s">
        <v>72</v>
      </c>
      <c r="AU161" s="231" t="s">
        <v>80</v>
      </c>
      <c r="AY161" s="230" t="s">
        <v>126</v>
      </c>
      <c r="BK161" s="232">
        <f>SUM(BK162:BK177)</f>
        <v>0</v>
      </c>
    </row>
    <row r="162" s="1" customFormat="1" ht="25.5" customHeight="1">
      <c r="B162" s="46"/>
      <c r="C162" s="235" t="s">
        <v>227</v>
      </c>
      <c r="D162" s="235" t="s">
        <v>128</v>
      </c>
      <c r="E162" s="236" t="s">
        <v>228</v>
      </c>
      <c r="F162" s="237" t="s">
        <v>229</v>
      </c>
      <c r="G162" s="238" t="s">
        <v>230</v>
      </c>
      <c r="H162" s="239">
        <v>13</v>
      </c>
      <c r="I162" s="240"/>
      <c r="J162" s="241">
        <f>ROUND(I162*H162,2)</f>
        <v>0</v>
      </c>
      <c r="K162" s="237" t="s">
        <v>132</v>
      </c>
      <c r="L162" s="72"/>
      <c r="M162" s="242" t="s">
        <v>30</v>
      </c>
      <c r="N162" s="243" t="s">
        <v>44</v>
      </c>
      <c r="O162" s="47"/>
      <c r="P162" s="244">
        <f>O162*H162</f>
        <v>0</v>
      </c>
      <c r="Q162" s="244">
        <v>0</v>
      </c>
      <c r="R162" s="244">
        <f>Q162*H162</f>
        <v>0</v>
      </c>
      <c r="S162" s="244">
        <v>0</v>
      </c>
      <c r="T162" s="245">
        <f>S162*H162</f>
        <v>0</v>
      </c>
      <c r="AR162" s="24" t="s">
        <v>133</v>
      </c>
      <c r="AT162" s="24" t="s">
        <v>128</v>
      </c>
      <c r="AU162" s="24" t="s">
        <v>82</v>
      </c>
      <c r="AY162" s="24" t="s">
        <v>126</v>
      </c>
      <c r="BE162" s="246">
        <f>IF(N162="základní",J162,0)</f>
        <v>0</v>
      </c>
      <c r="BF162" s="246">
        <f>IF(N162="snížená",J162,0)</f>
        <v>0</v>
      </c>
      <c r="BG162" s="246">
        <f>IF(N162="zákl. přenesená",J162,0)</f>
        <v>0</v>
      </c>
      <c r="BH162" s="246">
        <f>IF(N162="sníž. přenesená",J162,0)</f>
        <v>0</v>
      </c>
      <c r="BI162" s="246">
        <f>IF(N162="nulová",J162,0)</f>
        <v>0</v>
      </c>
      <c r="BJ162" s="24" t="s">
        <v>80</v>
      </c>
      <c r="BK162" s="246">
        <f>ROUND(I162*H162,2)</f>
        <v>0</v>
      </c>
      <c r="BL162" s="24" t="s">
        <v>133</v>
      </c>
      <c r="BM162" s="24" t="s">
        <v>231</v>
      </c>
    </row>
    <row r="163" s="12" customFormat="1">
      <c r="B163" s="247"/>
      <c r="C163" s="248"/>
      <c r="D163" s="249" t="s">
        <v>135</v>
      </c>
      <c r="E163" s="250" t="s">
        <v>30</v>
      </c>
      <c r="F163" s="251" t="s">
        <v>232</v>
      </c>
      <c r="G163" s="248"/>
      <c r="H163" s="250" t="s">
        <v>30</v>
      </c>
      <c r="I163" s="252"/>
      <c r="J163" s="248"/>
      <c r="K163" s="248"/>
      <c r="L163" s="253"/>
      <c r="M163" s="254"/>
      <c r="N163" s="255"/>
      <c r="O163" s="255"/>
      <c r="P163" s="255"/>
      <c r="Q163" s="255"/>
      <c r="R163" s="255"/>
      <c r="S163" s="255"/>
      <c r="T163" s="256"/>
      <c r="AT163" s="257" t="s">
        <v>135</v>
      </c>
      <c r="AU163" s="257" t="s">
        <v>82</v>
      </c>
      <c r="AV163" s="12" t="s">
        <v>80</v>
      </c>
      <c r="AW163" s="12" t="s">
        <v>37</v>
      </c>
      <c r="AX163" s="12" t="s">
        <v>73</v>
      </c>
      <c r="AY163" s="257" t="s">
        <v>126</v>
      </c>
    </row>
    <row r="164" s="13" customFormat="1">
      <c r="B164" s="258"/>
      <c r="C164" s="259"/>
      <c r="D164" s="249" t="s">
        <v>135</v>
      </c>
      <c r="E164" s="260" t="s">
        <v>30</v>
      </c>
      <c r="F164" s="261" t="s">
        <v>194</v>
      </c>
      <c r="G164" s="259"/>
      <c r="H164" s="262">
        <v>13</v>
      </c>
      <c r="I164" s="263"/>
      <c r="J164" s="259"/>
      <c r="K164" s="259"/>
      <c r="L164" s="264"/>
      <c r="M164" s="265"/>
      <c r="N164" s="266"/>
      <c r="O164" s="266"/>
      <c r="P164" s="266"/>
      <c r="Q164" s="266"/>
      <c r="R164" s="266"/>
      <c r="S164" s="266"/>
      <c r="T164" s="267"/>
      <c r="AT164" s="268" t="s">
        <v>135</v>
      </c>
      <c r="AU164" s="268" t="s">
        <v>82</v>
      </c>
      <c r="AV164" s="13" t="s">
        <v>82</v>
      </c>
      <c r="AW164" s="13" t="s">
        <v>37</v>
      </c>
      <c r="AX164" s="13" t="s">
        <v>73</v>
      </c>
      <c r="AY164" s="268" t="s">
        <v>126</v>
      </c>
    </row>
    <row r="165" s="14" customFormat="1">
      <c r="B165" s="269"/>
      <c r="C165" s="270"/>
      <c r="D165" s="249" t="s">
        <v>135</v>
      </c>
      <c r="E165" s="271" t="s">
        <v>30</v>
      </c>
      <c r="F165" s="272" t="s">
        <v>137</v>
      </c>
      <c r="G165" s="270"/>
      <c r="H165" s="273">
        <v>13</v>
      </c>
      <c r="I165" s="274"/>
      <c r="J165" s="270"/>
      <c r="K165" s="270"/>
      <c r="L165" s="275"/>
      <c r="M165" s="276"/>
      <c r="N165" s="277"/>
      <c r="O165" s="277"/>
      <c r="P165" s="277"/>
      <c r="Q165" s="277"/>
      <c r="R165" s="277"/>
      <c r="S165" s="277"/>
      <c r="T165" s="278"/>
      <c r="AT165" s="279" t="s">
        <v>135</v>
      </c>
      <c r="AU165" s="279" t="s">
        <v>82</v>
      </c>
      <c r="AV165" s="14" t="s">
        <v>133</v>
      </c>
      <c r="AW165" s="14" t="s">
        <v>37</v>
      </c>
      <c r="AX165" s="14" t="s">
        <v>80</v>
      </c>
      <c r="AY165" s="279" t="s">
        <v>126</v>
      </c>
    </row>
    <row r="166" s="1" customFormat="1" ht="25.5" customHeight="1">
      <c r="B166" s="46"/>
      <c r="C166" s="235" t="s">
        <v>233</v>
      </c>
      <c r="D166" s="235" t="s">
        <v>128</v>
      </c>
      <c r="E166" s="236" t="s">
        <v>234</v>
      </c>
      <c r="F166" s="237" t="s">
        <v>235</v>
      </c>
      <c r="G166" s="238" t="s">
        <v>230</v>
      </c>
      <c r="H166" s="239">
        <v>13</v>
      </c>
      <c r="I166" s="240"/>
      <c r="J166" s="241">
        <f>ROUND(I166*H166,2)</f>
        <v>0</v>
      </c>
      <c r="K166" s="237" t="s">
        <v>132</v>
      </c>
      <c r="L166" s="72"/>
      <c r="M166" s="242" t="s">
        <v>30</v>
      </c>
      <c r="N166" s="243" t="s">
        <v>44</v>
      </c>
      <c r="O166" s="47"/>
      <c r="P166" s="244">
        <f>O166*H166</f>
        <v>0</v>
      </c>
      <c r="Q166" s="244">
        <v>0</v>
      </c>
      <c r="R166" s="244">
        <f>Q166*H166</f>
        <v>0</v>
      </c>
      <c r="S166" s="244">
        <v>0</v>
      </c>
      <c r="T166" s="245">
        <f>S166*H166</f>
        <v>0</v>
      </c>
      <c r="AR166" s="24" t="s">
        <v>133</v>
      </c>
      <c r="AT166" s="24" t="s">
        <v>128</v>
      </c>
      <c r="AU166" s="24" t="s">
        <v>82</v>
      </c>
      <c r="AY166" s="24" t="s">
        <v>126</v>
      </c>
      <c r="BE166" s="246">
        <f>IF(N166="základní",J166,0)</f>
        <v>0</v>
      </c>
      <c r="BF166" s="246">
        <f>IF(N166="snížená",J166,0)</f>
        <v>0</v>
      </c>
      <c r="BG166" s="246">
        <f>IF(N166="zákl. přenesená",J166,0)</f>
        <v>0</v>
      </c>
      <c r="BH166" s="246">
        <f>IF(N166="sníž. přenesená",J166,0)</f>
        <v>0</v>
      </c>
      <c r="BI166" s="246">
        <f>IF(N166="nulová",J166,0)</f>
        <v>0</v>
      </c>
      <c r="BJ166" s="24" t="s">
        <v>80</v>
      </c>
      <c r="BK166" s="246">
        <f>ROUND(I166*H166,2)</f>
        <v>0</v>
      </c>
      <c r="BL166" s="24" t="s">
        <v>133</v>
      </c>
      <c r="BM166" s="24" t="s">
        <v>236</v>
      </c>
    </row>
    <row r="167" s="12" customFormat="1">
      <c r="B167" s="247"/>
      <c r="C167" s="248"/>
      <c r="D167" s="249" t="s">
        <v>135</v>
      </c>
      <c r="E167" s="250" t="s">
        <v>30</v>
      </c>
      <c r="F167" s="251" t="s">
        <v>232</v>
      </c>
      <c r="G167" s="248"/>
      <c r="H167" s="250" t="s">
        <v>30</v>
      </c>
      <c r="I167" s="252"/>
      <c r="J167" s="248"/>
      <c r="K167" s="248"/>
      <c r="L167" s="253"/>
      <c r="M167" s="254"/>
      <c r="N167" s="255"/>
      <c r="O167" s="255"/>
      <c r="P167" s="255"/>
      <c r="Q167" s="255"/>
      <c r="R167" s="255"/>
      <c r="S167" s="255"/>
      <c r="T167" s="256"/>
      <c r="AT167" s="257" t="s">
        <v>135</v>
      </c>
      <c r="AU167" s="257" t="s">
        <v>82</v>
      </c>
      <c r="AV167" s="12" t="s">
        <v>80</v>
      </c>
      <c r="AW167" s="12" t="s">
        <v>37</v>
      </c>
      <c r="AX167" s="12" t="s">
        <v>73</v>
      </c>
      <c r="AY167" s="257" t="s">
        <v>126</v>
      </c>
    </row>
    <row r="168" s="13" customFormat="1">
      <c r="B168" s="258"/>
      <c r="C168" s="259"/>
      <c r="D168" s="249" t="s">
        <v>135</v>
      </c>
      <c r="E168" s="260" t="s">
        <v>30</v>
      </c>
      <c r="F168" s="261" t="s">
        <v>194</v>
      </c>
      <c r="G168" s="259"/>
      <c r="H168" s="262">
        <v>13</v>
      </c>
      <c r="I168" s="263"/>
      <c r="J168" s="259"/>
      <c r="K168" s="259"/>
      <c r="L168" s="264"/>
      <c r="M168" s="265"/>
      <c r="N168" s="266"/>
      <c r="O168" s="266"/>
      <c r="P168" s="266"/>
      <c r="Q168" s="266"/>
      <c r="R168" s="266"/>
      <c r="S168" s="266"/>
      <c r="T168" s="267"/>
      <c r="AT168" s="268" t="s">
        <v>135</v>
      </c>
      <c r="AU168" s="268" t="s">
        <v>82</v>
      </c>
      <c r="AV168" s="13" t="s">
        <v>82</v>
      </c>
      <c r="AW168" s="13" t="s">
        <v>37</v>
      </c>
      <c r="AX168" s="13" t="s">
        <v>73</v>
      </c>
      <c r="AY168" s="268" t="s">
        <v>126</v>
      </c>
    </row>
    <row r="169" s="14" customFormat="1">
      <c r="B169" s="269"/>
      <c r="C169" s="270"/>
      <c r="D169" s="249" t="s">
        <v>135</v>
      </c>
      <c r="E169" s="271" t="s">
        <v>30</v>
      </c>
      <c r="F169" s="272" t="s">
        <v>137</v>
      </c>
      <c r="G169" s="270"/>
      <c r="H169" s="273">
        <v>13</v>
      </c>
      <c r="I169" s="274"/>
      <c r="J169" s="270"/>
      <c r="K169" s="270"/>
      <c r="L169" s="275"/>
      <c r="M169" s="276"/>
      <c r="N169" s="277"/>
      <c r="O169" s="277"/>
      <c r="P169" s="277"/>
      <c r="Q169" s="277"/>
      <c r="R169" s="277"/>
      <c r="S169" s="277"/>
      <c r="T169" s="278"/>
      <c r="AT169" s="279" t="s">
        <v>135</v>
      </c>
      <c r="AU169" s="279" t="s">
        <v>82</v>
      </c>
      <c r="AV169" s="14" t="s">
        <v>133</v>
      </c>
      <c r="AW169" s="14" t="s">
        <v>37</v>
      </c>
      <c r="AX169" s="14" t="s">
        <v>80</v>
      </c>
      <c r="AY169" s="279" t="s">
        <v>126</v>
      </c>
    </row>
    <row r="170" s="1" customFormat="1" ht="16.5" customHeight="1">
      <c r="B170" s="46"/>
      <c r="C170" s="235" t="s">
        <v>9</v>
      </c>
      <c r="D170" s="235" t="s">
        <v>128</v>
      </c>
      <c r="E170" s="236" t="s">
        <v>237</v>
      </c>
      <c r="F170" s="237" t="s">
        <v>238</v>
      </c>
      <c r="G170" s="238" t="s">
        <v>131</v>
      </c>
      <c r="H170" s="239">
        <v>1</v>
      </c>
      <c r="I170" s="240"/>
      <c r="J170" s="241">
        <f>ROUND(I170*H170,2)</f>
        <v>0</v>
      </c>
      <c r="K170" s="237" t="s">
        <v>30</v>
      </c>
      <c r="L170" s="72"/>
      <c r="M170" s="242" t="s">
        <v>30</v>
      </c>
      <c r="N170" s="243" t="s">
        <v>44</v>
      </c>
      <c r="O170" s="47"/>
      <c r="P170" s="244">
        <f>O170*H170</f>
        <v>0</v>
      </c>
      <c r="Q170" s="244">
        <v>0</v>
      </c>
      <c r="R170" s="244">
        <f>Q170*H170</f>
        <v>0</v>
      </c>
      <c r="S170" s="244">
        <v>0</v>
      </c>
      <c r="T170" s="245">
        <f>S170*H170</f>
        <v>0</v>
      </c>
      <c r="AR170" s="24" t="s">
        <v>133</v>
      </c>
      <c r="AT170" s="24" t="s">
        <v>128</v>
      </c>
      <c r="AU170" s="24" t="s">
        <v>82</v>
      </c>
      <c r="AY170" s="24" t="s">
        <v>126</v>
      </c>
      <c r="BE170" s="246">
        <f>IF(N170="základní",J170,0)</f>
        <v>0</v>
      </c>
      <c r="BF170" s="246">
        <f>IF(N170="snížená",J170,0)</f>
        <v>0</v>
      </c>
      <c r="BG170" s="246">
        <f>IF(N170="zákl. přenesená",J170,0)</f>
        <v>0</v>
      </c>
      <c r="BH170" s="246">
        <f>IF(N170="sníž. přenesená",J170,0)</f>
        <v>0</v>
      </c>
      <c r="BI170" s="246">
        <f>IF(N170="nulová",J170,0)</f>
        <v>0</v>
      </c>
      <c r="BJ170" s="24" t="s">
        <v>80</v>
      </c>
      <c r="BK170" s="246">
        <f>ROUND(I170*H170,2)</f>
        <v>0</v>
      </c>
      <c r="BL170" s="24" t="s">
        <v>133</v>
      </c>
      <c r="BM170" s="24" t="s">
        <v>239</v>
      </c>
    </row>
    <row r="171" s="12" customFormat="1">
      <c r="B171" s="247"/>
      <c r="C171" s="248"/>
      <c r="D171" s="249" t="s">
        <v>135</v>
      </c>
      <c r="E171" s="250" t="s">
        <v>30</v>
      </c>
      <c r="F171" s="251" t="s">
        <v>240</v>
      </c>
      <c r="G171" s="248"/>
      <c r="H171" s="250" t="s">
        <v>30</v>
      </c>
      <c r="I171" s="252"/>
      <c r="J171" s="248"/>
      <c r="K171" s="248"/>
      <c r="L171" s="253"/>
      <c r="M171" s="254"/>
      <c r="N171" s="255"/>
      <c r="O171" s="255"/>
      <c r="P171" s="255"/>
      <c r="Q171" s="255"/>
      <c r="R171" s="255"/>
      <c r="S171" s="255"/>
      <c r="T171" s="256"/>
      <c r="AT171" s="257" t="s">
        <v>135</v>
      </c>
      <c r="AU171" s="257" t="s">
        <v>82</v>
      </c>
      <c r="AV171" s="12" t="s">
        <v>80</v>
      </c>
      <c r="AW171" s="12" t="s">
        <v>37</v>
      </c>
      <c r="AX171" s="12" t="s">
        <v>73</v>
      </c>
      <c r="AY171" s="257" t="s">
        <v>126</v>
      </c>
    </row>
    <row r="172" s="13" customFormat="1">
      <c r="B172" s="258"/>
      <c r="C172" s="259"/>
      <c r="D172" s="249" t="s">
        <v>135</v>
      </c>
      <c r="E172" s="260" t="s">
        <v>30</v>
      </c>
      <c r="F172" s="261" t="s">
        <v>80</v>
      </c>
      <c r="G172" s="259"/>
      <c r="H172" s="262">
        <v>1</v>
      </c>
      <c r="I172" s="263"/>
      <c r="J172" s="259"/>
      <c r="K172" s="259"/>
      <c r="L172" s="264"/>
      <c r="M172" s="265"/>
      <c r="N172" s="266"/>
      <c r="O172" s="266"/>
      <c r="P172" s="266"/>
      <c r="Q172" s="266"/>
      <c r="R172" s="266"/>
      <c r="S172" s="266"/>
      <c r="T172" s="267"/>
      <c r="AT172" s="268" t="s">
        <v>135</v>
      </c>
      <c r="AU172" s="268" t="s">
        <v>82</v>
      </c>
      <c r="AV172" s="13" t="s">
        <v>82</v>
      </c>
      <c r="AW172" s="13" t="s">
        <v>37</v>
      </c>
      <c r="AX172" s="13" t="s">
        <v>73</v>
      </c>
      <c r="AY172" s="268" t="s">
        <v>126</v>
      </c>
    </row>
    <row r="173" s="14" customFormat="1">
      <c r="B173" s="269"/>
      <c r="C173" s="270"/>
      <c r="D173" s="249" t="s">
        <v>135</v>
      </c>
      <c r="E173" s="271" t="s">
        <v>30</v>
      </c>
      <c r="F173" s="272" t="s">
        <v>137</v>
      </c>
      <c r="G173" s="270"/>
      <c r="H173" s="273">
        <v>1</v>
      </c>
      <c r="I173" s="274"/>
      <c r="J173" s="270"/>
      <c r="K173" s="270"/>
      <c r="L173" s="275"/>
      <c r="M173" s="276"/>
      <c r="N173" s="277"/>
      <c r="O173" s="277"/>
      <c r="P173" s="277"/>
      <c r="Q173" s="277"/>
      <c r="R173" s="277"/>
      <c r="S173" s="277"/>
      <c r="T173" s="278"/>
      <c r="AT173" s="279" t="s">
        <v>135</v>
      </c>
      <c r="AU173" s="279" t="s">
        <v>82</v>
      </c>
      <c r="AV173" s="14" t="s">
        <v>133</v>
      </c>
      <c r="AW173" s="14" t="s">
        <v>37</v>
      </c>
      <c r="AX173" s="14" t="s">
        <v>80</v>
      </c>
      <c r="AY173" s="279" t="s">
        <v>126</v>
      </c>
    </row>
    <row r="174" s="1" customFormat="1" ht="16.5" customHeight="1">
      <c r="B174" s="46"/>
      <c r="C174" s="235" t="s">
        <v>241</v>
      </c>
      <c r="D174" s="235" t="s">
        <v>128</v>
      </c>
      <c r="E174" s="236" t="s">
        <v>242</v>
      </c>
      <c r="F174" s="237" t="s">
        <v>243</v>
      </c>
      <c r="G174" s="238" t="s">
        <v>131</v>
      </c>
      <c r="H174" s="239">
        <v>3</v>
      </c>
      <c r="I174" s="240"/>
      <c r="J174" s="241">
        <f>ROUND(I174*H174,2)</f>
        <v>0</v>
      </c>
      <c r="K174" s="237" t="s">
        <v>30</v>
      </c>
      <c r="L174" s="72"/>
      <c r="M174" s="242" t="s">
        <v>30</v>
      </c>
      <c r="N174" s="243" t="s">
        <v>44</v>
      </c>
      <c r="O174" s="47"/>
      <c r="P174" s="244">
        <f>O174*H174</f>
        <v>0</v>
      </c>
      <c r="Q174" s="244">
        <v>0</v>
      </c>
      <c r="R174" s="244">
        <f>Q174*H174</f>
        <v>0</v>
      </c>
      <c r="S174" s="244">
        <v>0</v>
      </c>
      <c r="T174" s="245">
        <f>S174*H174</f>
        <v>0</v>
      </c>
      <c r="AR174" s="24" t="s">
        <v>133</v>
      </c>
      <c r="AT174" s="24" t="s">
        <v>128</v>
      </c>
      <c r="AU174" s="24" t="s">
        <v>82</v>
      </c>
      <c r="AY174" s="24" t="s">
        <v>126</v>
      </c>
      <c r="BE174" s="246">
        <f>IF(N174="základní",J174,0)</f>
        <v>0</v>
      </c>
      <c r="BF174" s="246">
        <f>IF(N174="snížená",J174,0)</f>
        <v>0</v>
      </c>
      <c r="BG174" s="246">
        <f>IF(N174="zákl. přenesená",J174,0)</f>
        <v>0</v>
      </c>
      <c r="BH174" s="246">
        <f>IF(N174="sníž. přenesená",J174,0)</f>
        <v>0</v>
      </c>
      <c r="BI174" s="246">
        <f>IF(N174="nulová",J174,0)</f>
        <v>0</v>
      </c>
      <c r="BJ174" s="24" t="s">
        <v>80</v>
      </c>
      <c r="BK174" s="246">
        <f>ROUND(I174*H174,2)</f>
        <v>0</v>
      </c>
      <c r="BL174" s="24" t="s">
        <v>133</v>
      </c>
      <c r="BM174" s="24" t="s">
        <v>244</v>
      </c>
    </row>
    <row r="175" s="12" customFormat="1">
      <c r="B175" s="247"/>
      <c r="C175" s="248"/>
      <c r="D175" s="249" t="s">
        <v>135</v>
      </c>
      <c r="E175" s="250" t="s">
        <v>30</v>
      </c>
      <c r="F175" s="251" t="s">
        <v>245</v>
      </c>
      <c r="G175" s="248"/>
      <c r="H175" s="250" t="s">
        <v>30</v>
      </c>
      <c r="I175" s="252"/>
      <c r="J175" s="248"/>
      <c r="K175" s="248"/>
      <c r="L175" s="253"/>
      <c r="M175" s="254"/>
      <c r="N175" s="255"/>
      <c r="O175" s="255"/>
      <c r="P175" s="255"/>
      <c r="Q175" s="255"/>
      <c r="R175" s="255"/>
      <c r="S175" s="255"/>
      <c r="T175" s="256"/>
      <c r="AT175" s="257" t="s">
        <v>135</v>
      </c>
      <c r="AU175" s="257" t="s">
        <v>82</v>
      </c>
      <c r="AV175" s="12" t="s">
        <v>80</v>
      </c>
      <c r="AW175" s="12" t="s">
        <v>37</v>
      </c>
      <c r="AX175" s="12" t="s">
        <v>73</v>
      </c>
      <c r="AY175" s="257" t="s">
        <v>126</v>
      </c>
    </row>
    <row r="176" s="13" customFormat="1">
      <c r="B176" s="258"/>
      <c r="C176" s="259"/>
      <c r="D176" s="249" t="s">
        <v>135</v>
      </c>
      <c r="E176" s="260" t="s">
        <v>30</v>
      </c>
      <c r="F176" s="261" t="s">
        <v>142</v>
      </c>
      <c r="G176" s="259"/>
      <c r="H176" s="262">
        <v>3</v>
      </c>
      <c r="I176" s="263"/>
      <c r="J176" s="259"/>
      <c r="K176" s="259"/>
      <c r="L176" s="264"/>
      <c r="M176" s="265"/>
      <c r="N176" s="266"/>
      <c r="O176" s="266"/>
      <c r="P176" s="266"/>
      <c r="Q176" s="266"/>
      <c r="R176" s="266"/>
      <c r="S176" s="266"/>
      <c r="T176" s="267"/>
      <c r="AT176" s="268" t="s">
        <v>135</v>
      </c>
      <c r="AU176" s="268" t="s">
        <v>82</v>
      </c>
      <c r="AV176" s="13" t="s">
        <v>82</v>
      </c>
      <c r="AW176" s="13" t="s">
        <v>37</v>
      </c>
      <c r="AX176" s="13" t="s">
        <v>73</v>
      </c>
      <c r="AY176" s="268" t="s">
        <v>126</v>
      </c>
    </row>
    <row r="177" s="14" customFormat="1">
      <c r="B177" s="269"/>
      <c r="C177" s="270"/>
      <c r="D177" s="249" t="s">
        <v>135</v>
      </c>
      <c r="E177" s="271" t="s">
        <v>30</v>
      </c>
      <c r="F177" s="272" t="s">
        <v>137</v>
      </c>
      <c r="G177" s="270"/>
      <c r="H177" s="273">
        <v>3</v>
      </c>
      <c r="I177" s="274"/>
      <c r="J177" s="270"/>
      <c r="K177" s="270"/>
      <c r="L177" s="275"/>
      <c r="M177" s="276"/>
      <c r="N177" s="277"/>
      <c r="O177" s="277"/>
      <c r="P177" s="277"/>
      <c r="Q177" s="277"/>
      <c r="R177" s="277"/>
      <c r="S177" s="277"/>
      <c r="T177" s="278"/>
      <c r="AT177" s="279" t="s">
        <v>135</v>
      </c>
      <c r="AU177" s="279" t="s">
        <v>82</v>
      </c>
      <c r="AV177" s="14" t="s">
        <v>133</v>
      </c>
      <c r="AW177" s="14" t="s">
        <v>37</v>
      </c>
      <c r="AX177" s="14" t="s">
        <v>80</v>
      </c>
      <c r="AY177" s="279" t="s">
        <v>126</v>
      </c>
    </row>
    <row r="178" s="11" customFormat="1" ht="29.88" customHeight="1">
      <c r="B178" s="219"/>
      <c r="C178" s="220"/>
      <c r="D178" s="221" t="s">
        <v>72</v>
      </c>
      <c r="E178" s="233" t="s">
        <v>246</v>
      </c>
      <c r="F178" s="233" t="s">
        <v>247</v>
      </c>
      <c r="G178" s="220"/>
      <c r="H178" s="220"/>
      <c r="I178" s="223"/>
      <c r="J178" s="234">
        <f>BK178</f>
        <v>0</v>
      </c>
      <c r="K178" s="220"/>
      <c r="L178" s="225"/>
      <c r="M178" s="226"/>
      <c r="N178" s="227"/>
      <c r="O178" s="227"/>
      <c r="P178" s="228">
        <f>SUM(P179:P198)</f>
        <v>0</v>
      </c>
      <c r="Q178" s="227"/>
      <c r="R178" s="228">
        <f>SUM(R179:R198)</f>
        <v>0</v>
      </c>
      <c r="S178" s="227"/>
      <c r="T178" s="229">
        <f>SUM(T179:T198)</f>
        <v>0</v>
      </c>
      <c r="AR178" s="230" t="s">
        <v>80</v>
      </c>
      <c r="AT178" s="231" t="s">
        <v>72</v>
      </c>
      <c r="AU178" s="231" t="s">
        <v>80</v>
      </c>
      <c r="AY178" s="230" t="s">
        <v>126</v>
      </c>
      <c r="BK178" s="232">
        <f>SUM(BK179:BK198)</f>
        <v>0</v>
      </c>
    </row>
    <row r="179" s="1" customFormat="1" ht="25.5" customHeight="1">
      <c r="B179" s="46"/>
      <c r="C179" s="235" t="s">
        <v>248</v>
      </c>
      <c r="D179" s="235" t="s">
        <v>128</v>
      </c>
      <c r="E179" s="236" t="s">
        <v>249</v>
      </c>
      <c r="F179" s="237" t="s">
        <v>250</v>
      </c>
      <c r="G179" s="238" t="s">
        <v>218</v>
      </c>
      <c r="H179" s="239">
        <v>64.007999999999996</v>
      </c>
      <c r="I179" s="240"/>
      <c r="J179" s="241">
        <f>ROUND(I179*H179,2)</f>
        <v>0</v>
      </c>
      <c r="K179" s="237" t="s">
        <v>132</v>
      </c>
      <c r="L179" s="72"/>
      <c r="M179" s="242" t="s">
        <v>30</v>
      </c>
      <c r="N179" s="243" t="s">
        <v>44</v>
      </c>
      <c r="O179" s="47"/>
      <c r="P179" s="244">
        <f>O179*H179</f>
        <v>0</v>
      </c>
      <c r="Q179" s="244">
        <v>0</v>
      </c>
      <c r="R179" s="244">
        <f>Q179*H179</f>
        <v>0</v>
      </c>
      <c r="S179" s="244">
        <v>0</v>
      </c>
      <c r="T179" s="245">
        <f>S179*H179</f>
        <v>0</v>
      </c>
      <c r="AR179" s="24" t="s">
        <v>133</v>
      </c>
      <c r="AT179" s="24" t="s">
        <v>128</v>
      </c>
      <c r="AU179" s="24" t="s">
        <v>82</v>
      </c>
      <c r="AY179" s="24" t="s">
        <v>126</v>
      </c>
      <c r="BE179" s="246">
        <f>IF(N179="základní",J179,0)</f>
        <v>0</v>
      </c>
      <c r="BF179" s="246">
        <f>IF(N179="snížená",J179,0)</f>
        <v>0</v>
      </c>
      <c r="BG179" s="246">
        <f>IF(N179="zákl. přenesená",J179,0)</f>
        <v>0</v>
      </c>
      <c r="BH179" s="246">
        <f>IF(N179="sníž. přenesená",J179,0)</f>
        <v>0</v>
      </c>
      <c r="BI179" s="246">
        <f>IF(N179="nulová",J179,0)</f>
        <v>0</v>
      </c>
      <c r="BJ179" s="24" t="s">
        <v>80</v>
      </c>
      <c r="BK179" s="246">
        <f>ROUND(I179*H179,2)</f>
        <v>0</v>
      </c>
      <c r="BL179" s="24" t="s">
        <v>133</v>
      </c>
      <c r="BM179" s="24" t="s">
        <v>251</v>
      </c>
    </row>
    <row r="180" s="12" customFormat="1">
      <c r="B180" s="247"/>
      <c r="C180" s="248"/>
      <c r="D180" s="249" t="s">
        <v>135</v>
      </c>
      <c r="E180" s="250" t="s">
        <v>30</v>
      </c>
      <c r="F180" s="251" t="s">
        <v>252</v>
      </c>
      <c r="G180" s="248"/>
      <c r="H180" s="250" t="s">
        <v>30</v>
      </c>
      <c r="I180" s="252"/>
      <c r="J180" s="248"/>
      <c r="K180" s="248"/>
      <c r="L180" s="253"/>
      <c r="M180" s="254"/>
      <c r="N180" s="255"/>
      <c r="O180" s="255"/>
      <c r="P180" s="255"/>
      <c r="Q180" s="255"/>
      <c r="R180" s="255"/>
      <c r="S180" s="255"/>
      <c r="T180" s="256"/>
      <c r="AT180" s="257" t="s">
        <v>135</v>
      </c>
      <c r="AU180" s="257" t="s">
        <v>82</v>
      </c>
      <c r="AV180" s="12" t="s">
        <v>80</v>
      </c>
      <c r="AW180" s="12" t="s">
        <v>37</v>
      </c>
      <c r="AX180" s="12" t="s">
        <v>73</v>
      </c>
      <c r="AY180" s="257" t="s">
        <v>126</v>
      </c>
    </row>
    <row r="181" s="13" customFormat="1">
      <c r="B181" s="258"/>
      <c r="C181" s="259"/>
      <c r="D181" s="249" t="s">
        <v>135</v>
      </c>
      <c r="E181" s="260" t="s">
        <v>30</v>
      </c>
      <c r="F181" s="261" t="s">
        <v>253</v>
      </c>
      <c r="G181" s="259"/>
      <c r="H181" s="262">
        <v>64.007999999999996</v>
      </c>
      <c r="I181" s="263"/>
      <c r="J181" s="259"/>
      <c r="K181" s="259"/>
      <c r="L181" s="264"/>
      <c r="M181" s="265"/>
      <c r="N181" s="266"/>
      <c r="O181" s="266"/>
      <c r="P181" s="266"/>
      <c r="Q181" s="266"/>
      <c r="R181" s="266"/>
      <c r="S181" s="266"/>
      <c r="T181" s="267"/>
      <c r="AT181" s="268" t="s">
        <v>135</v>
      </c>
      <c r="AU181" s="268" t="s">
        <v>82</v>
      </c>
      <c r="AV181" s="13" t="s">
        <v>82</v>
      </c>
      <c r="AW181" s="13" t="s">
        <v>37</v>
      </c>
      <c r="AX181" s="13" t="s">
        <v>73</v>
      </c>
      <c r="AY181" s="268" t="s">
        <v>126</v>
      </c>
    </row>
    <row r="182" s="14" customFormat="1">
      <c r="B182" s="269"/>
      <c r="C182" s="270"/>
      <c r="D182" s="249" t="s">
        <v>135</v>
      </c>
      <c r="E182" s="271" t="s">
        <v>30</v>
      </c>
      <c r="F182" s="272" t="s">
        <v>137</v>
      </c>
      <c r="G182" s="270"/>
      <c r="H182" s="273">
        <v>64.007999999999996</v>
      </c>
      <c r="I182" s="274"/>
      <c r="J182" s="270"/>
      <c r="K182" s="270"/>
      <c r="L182" s="275"/>
      <c r="M182" s="276"/>
      <c r="N182" s="277"/>
      <c r="O182" s="277"/>
      <c r="P182" s="277"/>
      <c r="Q182" s="277"/>
      <c r="R182" s="277"/>
      <c r="S182" s="277"/>
      <c r="T182" s="278"/>
      <c r="AT182" s="279" t="s">
        <v>135</v>
      </c>
      <c r="AU182" s="279" t="s">
        <v>82</v>
      </c>
      <c r="AV182" s="14" t="s">
        <v>133</v>
      </c>
      <c r="AW182" s="14" t="s">
        <v>37</v>
      </c>
      <c r="AX182" s="14" t="s">
        <v>80</v>
      </c>
      <c r="AY182" s="279" t="s">
        <v>126</v>
      </c>
    </row>
    <row r="183" s="1" customFormat="1" ht="25.5" customHeight="1">
      <c r="B183" s="46"/>
      <c r="C183" s="235" t="s">
        <v>254</v>
      </c>
      <c r="D183" s="235" t="s">
        <v>128</v>
      </c>
      <c r="E183" s="236" t="s">
        <v>255</v>
      </c>
      <c r="F183" s="237" t="s">
        <v>256</v>
      </c>
      <c r="G183" s="238" t="s">
        <v>218</v>
      </c>
      <c r="H183" s="239">
        <v>896.11199999999997</v>
      </c>
      <c r="I183" s="240"/>
      <c r="J183" s="241">
        <f>ROUND(I183*H183,2)</f>
        <v>0</v>
      </c>
      <c r="K183" s="237" t="s">
        <v>132</v>
      </c>
      <c r="L183" s="72"/>
      <c r="M183" s="242" t="s">
        <v>30</v>
      </c>
      <c r="N183" s="243" t="s">
        <v>44</v>
      </c>
      <c r="O183" s="47"/>
      <c r="P183" s="244">
        <f>O183*H183</f>
        <v>0</v>
      </c>
      <c r="Q183" s="244">
        <v>0</v>
      </c>
      <c r="R183" s="244">
        <f>Q183*H183</f>
        <v>0</v>
      </c>
      <c r="S183" s="244">
        <v>0</v>
      </c>
      <c r="T183" s="245">
        <f>S183*H183</f>
        <v>0</v>
      </c>
      <c r="AR183" s="24" t="s">
        <v>133</v>
      </c>
      <c r="AT183" s="24" t="s">
        <v>128</v>
      </c>
      <c r="AU183" s="24" t="s">
        <v>82</v>
      </c>
      <c r="AY183" s="24" t="s">
        <v>126</v>
      </c>
      <c r="BE183" s="246">
        <f>IF(N183="základní",J183,0)</f>
        <v>0</v>
      </c>
      <c r="BF183" s="246">
        <f>IF(N183="snížená",J183,0)</f>
        <v>0</v>
      </c>
      <c r="BG183" s="246">
        <f>IF(N183="zákl. přenesená",J183,0)</f>
        <v>0</v>
      </c>
      <c r="BH183" s="246">
        <f>IF(N183="sníž. přenesená",J183,0)</f>
        <v>0</v>
      </c>
      <c r="BI183" s="246">
        <f>IF(N183="nulová",J183,0)</f>
        <v>0</v>
      </c>
      <c r="BJ183" s="24" t="s">
        <v>80</v>
      </c>
      <c r="BK183" s="246">
        <f>ROUND(I183*H183,2)</f>
        <v>0</v>
      </c>
      <c r="BL183" s="24" t="s">
        <v>133</v>
      </c>
      <c r="BM183" s="24" t="s">
        <v>257</v>
      </c>
    </row>
    <row r="184" s="12" customFormat="1">
      <c r="B184" s="247"/>
      <c r="C184" s="248"/>
      <c r="D184" s="249" t="s">
        <v>135</v>
      </c>
      <c r="E184" s="250" t="s">
        <v>30</v>
      </c>
      <c r="F184" s="251" t="s">
        <v>258</v>
      </c>
      <c r="G184" s="248"/>
      <c r="H184" s="250" t="s">
        <v>30</v>
      </c>
      <c r="I184" s="252"/>
      <c r="J184" s="248"/>
      <c r="K184" s="248"/>
      <c r="L184" s="253"/>
      <c r="M184" s="254"/>
      <c r="N184" s="255"/>
      <c r="O184" s="255"/>
      <c r="P184" s="255"/>
      <c r="Q184" s="255"/>
      <c r="R184" s="255"/>
      <c r="S184" s="255"/>
      <c r="T184" s="256"/>
      <c r="AT184" s="257" t="s">
        <v>135</v>
      </c>
      <c r="AU184" s="257" t="s">
        <v>82</v>
      </c>
      <c r="AV184" s="12" t="s">
        <v>80</v>
      </c>
      <c r="AW184" s="12" t="s">
        <v>37</v>
      </c>
      <c r="AX184" s="12" t="s">
        <v>73</v>
      </c>
      <c r="AY184" s="257" t="s">
        <v>126</v>
      </c>
    </row>
    <row r="185" s="13" customFormat="1">
      <c r="B185" s="258"/>
      <c r="C185" s="259"/>
      <c r="D185" s="249" t="s">
        <v>135</v>
      </c>
      <c r="E185" s="260" t="s">
        <v>30</v>
      </c>
      <c r="F185" s="261" t="s">
        <v>259</v>
      </c>
      <c r="G185" s="259"/>
      <c r="H185" s="262">
        <v>896.11199999999997</v>
      </c>
      <c r="I185" s="263"/>
      <c r="J185" s="259"/>
      <c r="K185" s="259"/>
      <c r="L185" s="264"/>
      <c r="M185" s="265"/>
      <c r="N185" s="266"/>
      <c r="O185" s="266"/>
      <c r="P185" s="266"/>
      <c r="Q185" s="266"/>
      <c r="R185" s="266"/>
      <c r="S185" s="266"/>
      <c r="T185" s="267"/>
      <c r="AT185" s="268" t="s">
        <v>135</v>
      </c>
      <c r="AU185" s="268" t="s">
        <v>82</v>
      </c>
      <c r="AV185" s="13" t="s">
        <v>82</v>
      </c>
      <c r="AW185" s="13" t="s">
        <v>37</v>
      </c>
      <c r="AX185" s="13" t="s">
        <v>73</v>
      </c>
      <c r="AY185" s="268" t="s">
        <v>126</v>
      </c>
    </row>
    <row r="186" s="14" customFormat="1">
      <c r="B186" s="269"/>
      <c r="C186" s="270"/>
      <c r="D186" s="249" t="s">
        <v>135</v>
      </c>
      <c r="E186" s="271" t="s">
        <v>30</v>
      </c>
      <c r="F186" s="272" t="s">
        <v>137</v>
      </c>
      <c r="G186" s="270"/>
      <c r="H186" s="273">
        <v>896.11199999999997</v>
      </c>
      <c r="I186" s="274"/>
      <c r="J186" s="270"/>
      <c r="K186" s="270"/>
      <c r="L186" s="275"/>
      <c r="M186" s="276"/>
      <c r="N186" s="277"/>
      <c r="O186" s="277"/>
      <c r="P186" s="277"/>
      <c r="Q186" s="277"/>
      <c r="R186" s="277"/>
      <c r="S186" s="277"/>
      <c r="T186" s="278"/>
      <c r="AT186" s="279" t="s">
        <v>135</v>
      </c>
      <c r="AU186" s="279" t="s">
        <v>82</v>
      </c>
      <c r="AV186" s="14" t="s">
        <v>133</v>
      </c>
      <c r="AW186" s="14" t="s">
        <v>37</v>
      </c>
      <c r="AX186" s="14" t="s">
        <v>80</v>
      </c>
      <c r="AY186" s="279" t="s">
        <v>126</v>
      </c>
    </row>
    <row r="187" s="1" customFormat="1" ht="16.5" customHeight="1">
      <c r="B187" s="46"/>
      <c r="C187" s="235" t="s">
        <v>260</v>
      </c>
      <c r="D187" s="235" t="s">
        <v>128</v>
      </c>
      <c r="E187" s="236" t="s">
        <v>261</v>
      </c>
      <c r="F187" s="237" t="s">
        <v>262</v>
      </c>
      <c r="G187" s="238" t="s">
        <v>218</v>
      </c>
      <c r="H187" s="239">
        <v>64.007999999999996</v>
      </c>
      <c r="I187" s="240"/>
      <c r="J187" s="241">
        <f>ROUND(I187*H187,2)</f>
        <v>0</v>
      </c>
      <c r="K187" s="237" t="s">
        <v>132</v>
      </c>
      <c r="L187" s="72"/>
      <c r="M187" s="242" t="s">
        <v>30</v>
      </c>
      <c r="N187" s="243" t="s">
        <v>44</v>
      </c>
      <c r="O187" s="47"/>
      <c r="P187" s="244">
        <f>O187*H187</f>
        <v>0</v>
      </c>
      <c r="Q187" s="244">
        <v>0</v>
      </c>
      <c r="R187" s="244">
        <f>Q187*H187</f>
        <v>0</v>
      </c>
      <c r="S187" s="244">
        <v>0</v>
      </c>
      <c r="T187" s="245">
        <f>S187*H187</f>
        <v>0</v>
      </c>
      <c r="AR187" s="24" t="s">
        <v>133</v>
      </c>
      <c r="AT187" s="24" t="s">
        <v>128</v>
      </c>
      <c r="AU187" s="24" t="s">
        <v>82</v>
      </c>
      <c r="AY187" s="24" t="s">
        <v>126</v>
      </c>
      <c r="BE187" s="246">
        <f>IF(N187="základní",J187,0)</f>
        <v>0</v>
      </c>
      <c r="BF187" s="246">
        <f>IF(N187="snížená",J187,0)</f>
        <v>0</v>
      </c>
      <c r="BG187" s="246">
        <f>IF(N187="zákl. přenesená",J187,0)</f>
        <v>0</v>
      </c>
      <c r="BH187" s="246">
        <f>IF(N187="sníž. přenesená",J187,0)</f>
        <v>0</v>
      </c>
      <c r="BI187" s="246">
        <f>IF(N187="nulová",J187,0)</f>
        <v>0</v>
      </c>
      <c r="BJ187" s="24" t="s">
        <v>80</v>
      </c>
      <c r="BK187" s="246">
        <f>ROUND(I187*H187,2)</f>
        <v>0</v>
      </c>
      <c r="BL187" s="24" t="s">
        <v>133</v>
      </c>
      <c r="BM187" s="24" t="s">
        <v>263</v>
      </c>
    </row>
    <row r="188" s="12" customFormat="1">
      <c r="B188" s="247"/>
      <c r="C188" s="248"/>
      <c r="D188" s="249" t="s">
        <v>135</v>
      </c>
      <c r="E188" s="250" t="s">
        <v>30</v>
      </c>
      <c r="F188" s="251" t="s">
        <v>252</v>
      </c>
      <c r="G188" s="248"/>
      <c r="H188" s="250" t="s">
        <v>30</v>
      </c>
      <c r="I188" s="252"/>
      <c r="J188" s="248"/>
      <c r="K188" s="248"/>
      <c r="L188" s="253"/>
      <c r="M188" s="254"/>
      <c r="N188" s="255"/>
      <c r="O188" s="255"/>
      <c r="P188" s="255"/>
      <c r="Q188" s="255"/>
      <c r="R188" s="255"/>
      <c r="S188" s="255"/>
      <c r="T188" s="256"/>
      <c r="AT188" s="257" t="s">
        <v>135</v>
      </c>
      <c r="AU188" s="257" t="s">
        <v>82</v>
      </c>
      <c r="AV188" s="12" t="s">
        <v>80</v>
      </c>
      <c r="AW188" s="12" t="s">
        <v>37</v>
      </c>
      <c r="AX188" s="12" t="s">
        <v>73</v>
      </c>
      <c r="AY188" s="257" t="s">
        <v>126</v>
      </c>
    </row>
    <row r="189" s="13" customFormat="1">
      <c r="B189" s="258"/>
      <c r="C189" s="259"/>
      <c r="D189" s="249" t="s">
        <v>135</v>
      </c>
      <c r="E189" s="260" t="s">
        <v>30</v>
      </c>
      <c r="F189" s="261" t="s">
        <v>253</v>
      </c>
      <c r="G189" s="259"/>
      <c r="H189" s="262">
        <v>64.007999999999996</v>
      </c>
      <c r="I189" s="263"/>
      <c r="J189" s="259"/>
      <c r="K189" s="259"/>
      <c r="L189" s="264"/>
      <c r="M189" s="265"/>
      <c r="N189" s="266"/>
      <c r="O189" s="266"/>
      <c r="P189" s="266"/>
      <c r="Q189" s="266"/>
      <c r="R189" s="266"/>
      <c r="S189" s="266"/>
      <c r="T189" s="267"/>
      <c r="AT189" s="268" t="s">
        <v>135</v>
      </c>
      <c r="AU189" s="268" t="s">
        <v>82</v>
      </c>
      <c r="AV189" s="13" t="s">
        <v>82</v>
      </c>
      <c r="AW189" s="13" t="s">
        <v>37</v>
      </c>
      <c r="AX189" s="13" t="s">
        <v>73</v>
      </c>
      <c r="AY189" s="268" t="s">
        <v>126</v>
      </c>
    </row>
    <row r="190" s="14" customFormat="1">
      <c r="B190" s="269"/>
      <c r="C190" s="270"/>
      <c r="D190" s="249" t="s">
        <v>135</v>
      </c>
      <c r="E190" s="271" t="s">
        <v>30</v>
      </c>
      <c r="F190" s="272" t="s">
        <v>137</v>
      </c>
      <c r="G190" s="270"/>
      <c r="H190" s="273">
        <v>64.007999999999996</v>
      </c>
      <c r="I190" s="274"/>
      <c r="J190" s="270"/>
      <c r="K190" s="270"/>
      <c r="L190" s="275"/>
      <c r="M190" s="276"/>
      <c r="N190" s="277"/>
      <c r="O190" s="277"/>
      <c r="P190" s="277"/>
      <c r="Q190" s="277"/>
      <c r="R190" s="277"/>
      <c r="S190" s="277"/>
      <c r="T190" s="278"/>
      <c r="AT190" s="279" t="s">
        <v>135</v>
      </c>
      <c r="AU190" s="279" t="s">
        <v>82</v>
      </c>
      <c r="AV190" s="14" t="s">
        <v>133</v>
      </c>
      <c r="AW190" s="14" t="s">
        <v>37</v>
      </c>
      <c r="AX190" s="14" t="s">
        <v>80</v>
      </c>
      <c r="AY190" s="279" t="s">
        <v>126</v>
      </c>
    </row>
    <row r="191" s="1" customFormat="1" ht="25.5" customHeight="1">
      <c r="B191" s="46"/>
      <c r="C191" s="235" t="s">
        <v>264</v>
      </c>
      <c r="D191" s="235" t="s">
        <v>128</v>
      </c>
      <c r="E191" s="236" t="s">
        <v>265</v>
      </c>
      <c r="F191" s="237" t="s">
        <v>266</v>
      </c>
      <c r="G191" s="238" t="s">
        <v>218</v>
      </c>
      <c r="H191" s="239">
        <v>21.768000000000001</v>
      </c>
      <c r="I191" s="240"/>
      <c r="J191" s="241">
        <f>ROUND(I191*H191,2)</f>
        <v>0</v>
      </c>
      <c r="K191" s="237" t="s">
        <v>132</v>
      </c>
      <c r="L191" s="72"/>
      <c r="M191" s="242" t="s">
        <v>30</v>
      </c>
      <c r="N191" s="243" t="s">
        <v>44</v>
      </c>
      <c r="O191" s="47"/>
      <c r="P191" s="244">
        <f>O191*H191</f>
        <v>0</v>
      </c>
      <c r="Q191" s="244">
        <v>0</v>
      </c>
      <c r="R191" s="244">
        <f>Q191*H191</f>
        <v>0</v>
      </c>
      <c r="S191" s="244">
        <v>0</v>
      </c>
      <c r="T191" s="245">
        <f>S191*H191</f>
        <v>0</v>
      </c>
      <c r="AR191" s="24" t="s">
        <v>133</v>
      </c>
      <c r="AT191" s="24" t="s">
        <v>128</v>
      </c>
      <c r="AU191" s="24" t="s">
        <v>82</v>
      </c>
      <c r="AY191" s="24" t="s">
        <v>126</v>
      </c>
      <c r="BE191" s="246">
        <f>IF(N191="základní",J191,0)</f>
        <v>0</v>
      </c>
      <c r="BF191" s="246">
        <f>IF(N191="snížená",J191,0)</f>
        <v>0</v>
      </c>
      <c r="BG191" s="246">
        <f>IF(N191="zákl. přenesená",J191,0)</f>
        <v>0</v>
      </c>
      <c r="BH191" s="246">
        <f>IF(N191="sníž. přenesená",J191,0)</f>
        <v>0</v>
      </c>
      <c r="BI191" s="246">
        <f>IF(N191="nulová",J191,0)</f>
        <v>0</v>
      </c>
      <c r="BJ191" s="24" t="s">
        <v>80</v>
      </c>
      <c r="BK191" s="246">
        <f>ROUND(I191*H191,2)</f>
        <v>0</v>
      </c>
      <c r="BL191" s="24" t="s">
        <v>133</v>
      </c>
      <c r="BM191" s="24" t="s">
        <v>267</v>
      </c>
    </row>
    <row r="192" s="12" customFormat="1">
      <c r="B192" s="247"/>
      <c r="C192" s="248"/>
      <c r="D192" s="249" t="s">
        <v>135</v>
      </c>
      <c r="E192" s="250" t="s">
        <v>30</v>
      </c>
      <c r="F192" s="251" t="s">
        <v>268</v>
      </c>
      <c r="G192" s="248"/>
      <c r="H192" s="250" t="s">
        <v>30</v>
      </c>
      <c r="I192" s="252"/>
      <c r="J192" s="248"/>
      <c r="K192" s="248"/>
      <c r="L192" s="253"/>
      <c r="M192" s="254"/>
      <c r="N192" s="255"/>
      <c r="O192" s="255"/>
      <c r="P192" s="255"/>
      <c r="Q192" s="255"/>
      <c r="R192" s="255"/>
      <c r="S192" s="255"/>
      <c r="T192" s="256"/>
      <c r="AT192" s="257" t="s">
        <v>135</v>
      </c>
      <c r="AU192" s="257" t="s">
        <v>82</v>
      </c>
      <c r="AV192" s="12" t="s">
        <v>80</v>
      </c>
      <c r="AW192" s="12" t="s">
        <v>37</v>
      </c>
      <c r="AX192" s="12" t="s">
        <v>73</v>
      </c>
      <c r="AY192" s="257" t="s">
        <v>126</v>
      </c>
    </row>
    <row r="193" s="13" customFormat="1">
      <c r="B193" s="258"/>
      <c r="C193" s="259"/>
      <c r="D193" s="249" t="s">
        <v>135</v>
      </c>
      <c r="E193" s="260" t="s">
        <v>30</v>
      </c>
      <c r="F193" s="261" t="s">
        <v>269</v>
      </c>
      <c r="G193" s="259"/>
      <c r="H193" s="262">
        <v>21.768000000000001</v>
      </c>
      <c r="I193" s="263"/>
      <c r="J193" s="259"/>
      <c r="K193" s="259"/>
      <c r="L193" s="264"/>
      <c r="M193" s="265"/>
      <c r="N193" s="266"/>
      <c r="O193" s="266"/>
      <c r="P193" s="266"/>
      <c r="Q193" s="266"/>
      <c r="R193" s="266"/>
      <c r="S193" s="266"/>
      <c r="T193" s="267"/>
      <c r="AT193" s="268" t="s">
        <v>135</v>
      </c>
      <c r="AU193" s="268" t="s">
        <v>82</v>
      </c>
      <c r="AV193" s="13" t="s">
        <v>82</v>
      </c>
      <c r="AW193" s="13" t="s">
        <v>37</v>
      </c>
      <c r="AX193" s="13" t="s">
        <v>73</v>
      </c>
      <c r="AY193" s="268" t="s">
        <v>126</v>
      </c>
    </row>
    <row r="194" s="14" customFormat="1">
      <c r="B194" s="269"/>
      <c r="C194" s="270"/>
      <c r="D194" s="249" t="s">
        <v>135</v>
      </c>
      <c r="E194" s="271" t="s">
        <v>30</v>
      </c>
      <c r="F194" s="272" t="s">
        <v>137</v>
      </c>
      <c r="G194" s="270"/>
      <c r="H194" s="273">
        <v>21.768000000000001</v>
      </c>
      <c r="I194" s="274"/>
      <c r="J194" s="270"/>
      <c r="K194" s="270"/>
      <c r="L194" s="275"/>
      <c r="M194" s="276"/>
      <c r="N194" s="277"/>
      <c r="O194" s="277"/>
      <c r="P194" s="277"/>
      <c r="Q194" s="277"/>
      <c r="R194" s="277"/>
      <c r="S194" s="277"/>
      <c r="T194" s="278"/>
      <c r="AT194" s="279" t="s">
        <v>135</v>
      </c>
      <c r="AU194" s="279" t="s">
        <v>82</v>
      </c>
      <c r="AV194" s="14" t="s">
        <v>133</v>
      </c>
      <c r="AW194" s="14" t="s">
        <v>37</v>
      </c>
      <c r="AX194" s="14" t="s">
        <v>80</v>
      </c>
      <c r="AY194" s="279" t="s">
        <v>126</v>
      </c>
    </row>
    <row r="195" s="1" customFormat="1" ht="25.5" customHeight="1">
      <c r="B195" s="46"/>
      <c r="C195" s="235" t="s">
        <v>270</v>
      </c>
      <c r="D195" s="235" t="s">
        <v>128</v>
      </c>
      <c r="E195" s="236" t="s">
        <v>271</v>
      </c>
      <c r="F195" s="237" t="s">
        <v>217</v>
      </c>
      <c r="G195" s="238" t="s">
        <v>218</v>
      </c>
      <c r="H195" s="239">
        <v>42.240000000000002</v>
      </c>
      <c r="I195" s="240"/>
      <c r="J195" s="241">
        <f>ROUND(I195*H195,2)</f>
        <v>0</v>
      </c>
      <c r="K195" s="237" t="s">
        <v>132</v>
      </c>
      <c r="L195" s="72"/>
      <c r="M195" s="242" t="s">
        <v>30</v>
      </c>
      <c r="N195" s="243" t="s">
        <v>44</v>
      </c>
      <c r="O195" s="47"/>
      <c r="P195" s="244">
        <f>O195*H195</f>
        <v>0</v>
      </c>
      <c r="Q195" s="244">
        <v>0</v>
      </c>
      <c r="R195" s="244">
        <f>Q195*H195</f>
        <v>0</v>
      </c>
      <c r="S195" s="244">
        <v>0</v>
      </c>
      <c r="T195" s="245">
        <f>S195*H195</f>
        <v>0</v>
      </c>
      <c r="AR195" s="24" t="s">
        <v>133</v>
      </c>
      <c r="AT195" s="24" t="s">
        <v>128</v>
      </c>
      <c r="AU195" s="24" t="s">
        <v>82</v>
      </c>
      <c r="AY195" s="24" t="s">
        <v>126</v>
      </c>
      <c r="BE195" s="246">
        <f>IF(N195="základní",J195,0)</f>
        <v>0</v>
      </c>
      <c r="BF195" s="246">
        <f>IF(N195="snížená",J195,0)</f>
        <v>0</v>
      </c>
      <c r="BG195" s="246">
        <f>IF(N195="zákl. přenesená",J195,0)</f>
        <v>0</v>
      </c>
      <c r="BH195" s="246">
        <f>IF(N195="sníž. přenesená",J195,0)</f>
        <v>0</v>
      </c>
      <c r="BI195" s="246">
        <f>IF(N195="nulová",J195,0)</f>
        <v>0</v>
      </c>
      <c r="BJ195" s="24" t="s">
        <v>80</v>
      </c>
      <c r="BK195" s="246">
        <f>ROUND(I195*H195,2)</f>
        <v>0</v>
      </c>
      <c r="BL195" s="24" t="s">
        <v>133</v>
      </c>
      <c r="BM195" s="24" t="s">
        <v>272</v>
      </c>
    </row>
    <row r="196" s="12" customFormat="1">
      <c r="B196" s="247"/>
      <c r="C196" s="248"/>
      <c r="D196" s="249" t="s">
        <v>135</v>
      </c>
      <c r="E196" s="250" t="s">
        <v>30</v>
      </c>
      <c r="F196" s="251" t="s">
        <v>273</v>
      </c>
      <c r="G196" s="248"/>
      <c r="H196" s="250" t="s">
        <v>30</v>
      </c>
      <c r="I196" s="252"/>
      <c r="J196" s="248"/>
      <c r="K196" s="248"/>
      <c r="L196" s="253"/>
      <c r="M196" s="254"/>
      <c r="N196" s="255"/>
      <c r="O196" s="255"/>
      <c r="P196" s="255"/>
      <c r="Q196" s="255"/>
      <c r="R196" s="255"/>
      <c r="S196" s="255"/>
      <c r="T196" s="256"/>
      <c r="AT196" s="257" t="s">
        <v>135</v>
      </c>
      <c r="AU196" s="257" t="s">
        <v>82</v>
      </c>
      <c r="AV196" s="12" t="s">
        <v>80</v>
      </c>
      <c r="AW196" s="12" t="s">
        <v>37</v>
      </c>
      <c r="AX196" s="12" t="s">
        <v>73</v>
      </c>
      <c r="AY196" s="257" t="s">
        <v>126</v>
      </c>
    </row>
    <row r="197" s="13" customFormat="1">
      <c r="B197" s="258"/>
      <c r="C197" s="259"/>
      <c r="D197" s="249" t="s">
        <v>135</v>
      </c>
      <c r="E197" s="260" t="s">
        <v>30</v>
      </c>
      <c r="F197" s="261" t="s">
        <v>274</v>
      </c>
      <c r="G197" s="259"/>
      <c r="H197" s="262">
        <v>42.240000000000002</v>
      </c>
      <c r="I197" s="263"/>
      <c r="J197" s="259"/>
      <c r="K197" s="259"/>
      <c r="L197" s="264"/>
      <c r="M197" s="265"/>
      <c r="N197" s="266"/>
      <c r="O197" s="266"/>
      <c r="P197" s="266"/>
      <c r="Q197" s="266"/>
      <c r="R197" s="266"/>
      <c r="S197" s="266"/>
      <c r="T197" s="267"/>
      <c r="AT197" s="268" t="s">
        <v>135</v>
      </c>
      <c r="AU197" s="268" t="s">
        <v>82</v>
      </c>
      <c r="AV197" s="13" t="s">
        <v>82</v>
      </c>
      <c r="AW197" s="13" t="s">
        <v>37</v>
      </c>
      <c r="AX197" s="13" t="s">
        <v>73</v>
      </c>
      <c r="AY197" s="268" t="s">
        <v>126</v>
      </c>
    </row>
    <row r="198" s="14" customFormat="1">
      <c r="B198" s="269"/>
      <c r="C198" s="270"/>
      <c r="D198" s="249" t="s">
        <v>135</v>
      </c>
      <c r="E198" s="271" t="s">
        <v>30</v>
      </c>
      <c r="F198" s="272" t="s">
        <v>137</v>
      </c>
      <c r="G198" s="270"/>
      <c r="H198" s="273">
        <v>42.240000000000002</v>
      </c>
      <c r="I198" s="274"/>
      <c r="J198" s="270"/>
      <c r="K198" s="270"/>
      <c r="L198" s="275"/>
      <c r="M198" s="280"/>
      <c r="N198" s="281"/>
      <c r="O198" s="281"/>
      <c r="P198" s="281"/>
      <c r="Q198" s="281"/>
      <c r="R198" s="281"/>
      <c r="S198" s="281"/>
      <c r="T198" s="282"/>
      <c r="AT198" s="279" t="s">
        <v>135</v>
      </c>
      <c r="AU198" s="279" t="s">
        <v>82</v>
      </c>
      <c r="AV198" s="14" t="s">
        <v>133</v>
      </c>
      <c r="AW198" s="14" t="s">
        <v>37</v>
      </c>
      <c r="AX198" s="14" t="s">
        <v>80</v>
      </c>
      <c r="AY198" s="279" t="s">
        <v>126</v>
      </c>
    </row>
    <row r="199" s="1" customFormat="1" ht="6.96" customHeight="1">
      <c r="B199" s="67"/>
      <c r="C199" s="68"/>
      <c r="D199" s="68"/>
      <c r="E199" s="68"/>
      <c r="F199" s="68"/>
      <c r="G199" s="68"/>
      <c r="H199" s="68"/>
      <c r="I199" s="178"/>
      <c r="J199" s="68"/>
      <c r="K199" s="68"/>
      <c r="L199" s="72"/>
    </row>
  </sheetData>
  <sheetProtection sheet="1" autoFilter="0" formatColumns="0" formatRows="0" objects="1" scenarios="1" spinCount="100000" saltValue="sqmtZv74nsO5sy5YrjN9A4vikjZ66y+ieeWowzItHzQw+hG/a89Jk4Q+oBhToZc2Dgiv5GwnynAZ9qeT92emvw==" hashValue="PM2WRUbh7p0QHa7meBlrRKM/ibjKtBnB9So/+Z7lI+PcXeB059PEnHaOm3a2IYkwRhGnyGL3Q30NQ9wQIxuZEQ==" algorithmName="SHA-512" password="CC35"/>
  <autoFilter ref="C85:K198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4:H74"/>
    <mergeCell ref="E76:H76"/>
    <mergeCell ref="E78:H78"/>
    <mergeCell ref="G1:H1"/>
    <mergeCell ref="L2:V2"/>
  </mergeCells>
  <hyperlinks>
    <hyperlink ref="F1:G1" location="C2" display="1) Krycí list soupisu"/>
    <hyperlink ref="G1:H1" location="C58" display="2) Rekapitulace"/>
    <hyperlink ref="J1" location="C85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48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49"/>
      <c r="C1" s="149"/>
      <c r="D1" s="150" t="s">
        <v>1</v>
      </c>
      <c r="E1" s="149"/>
      <c r="F1" s="151" t="s">
        <v>91</v>
      </c>
      <c r="G1" s="151" t="s">
        <v>92</v>
      </c>
      <c r="H1" s="151"/>
      <c r="I1" s="152"/>
      <c r="J1" s="151" t="s">
        <v>93</v>
      </c>
      <c r="K1" s="150" t="s">
        <v>94</v>
      </c>
      <c r="L1" s="151" t="s">
        <v>95</v>
      </c>
      <c r="M1" s="151"/>
      <c r="N1" s="151"/>
      <c r="O1" s="151"/>
      <c r="P1" s="151"/>
      <c r="Q1" s="151"/>
      <c r="R1" s="151"/>
      <c r="S1" s="151"/>
      <c r="T1" s="151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90</v>
      </c>
    </row>
    <row r="3" ht="6.96" customHeight="1">
      <c r="B3" s="25"/>
      <c r="C3" s="26"/>
      <c r="D3" s="26"/>
      <c r="E3" s="26"/>
      <c r="F3" s="26"/>
      <c r="G3" s="26"/>
      <c r="H3" s="26"/>
      <c r="I3" s="153"/>
      <c r="J3" s="26"/>
      <c r="K3" s="27"/>
      <c r="AT3" s="24" t="s">
        <v>82</v>
      </c>
    </row>
    <row r="4" ht="36.96" customHeight="1">
      <c r="B4" s="28"/>
      <c r="C4" s="29"/>
      <c r="D4" s="30" t="s">
        <v>96</v>
      </c>
      <c r="E4" s="29"/>
      <c r="F4" s="29"/>
      <c r="G4" s="29"/>
      <c r="H4" s="29"/>
      <c r="I4" s="154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54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54"/>
      <c r="J6" s="29"/>
      <c r="K6" s="31"/>
    </row>
    <row r="7" ht="16.5" customHeight="1">
      <c r="B7" s="28"/>
      <c r="C7" s="29"/>
      <c r="D7" s="29"/>
      <c r="E7" s="155" t="str">
        <f>'Rekapitulace stavby'!K6</f>
        <v>Vrchlabí, rekonstrukce ulice Lipová-úsek od křižovatky J.Opletala po hranice parcely 1061/1</v>
      </c>
      <c r="F7" s="40"/>
      <c r="G7" s="40"/>
      <c r="H7" s="40"/>
      <c r="I7" s="154"/>
      <c r="J7" s="29"/>
      <c r="K7" s="31"/>
    </row>
    <row r="8">
      <c r="B8" s="28"/>
      <c r="C8" s="29"/>
      <c r="D8" s="40" t="s">
        <v>97</v>
      </c>
      <c r="E8" s="29"/>
      <c r="F8" s="29"/>
      <c r="G8" s="29"/>
      <c r="H8" s="29"/>
      <c r="I8" s="154"/>
      <c r="J8" s="29"/>
      <c r="K8" s="31"/>
    </row>
    <row r="9" s="1" customFormat="1" ht="16.5" customHeight="1">
      <c r="B9" s="46"/>
      <c r="C9" s="47"/>
      <c r="D9" s="47"/>
      <c r="E9" s="155" t="s">
        <v>98</v>
      </c>
      <c r="F9" s="47"/>
      <c r="G9" s="47"/>
      <c r="H9" s="47"/>
      <c r="I9" s="156"/>
      <c r="J9" s="47"/>
      <c r="K9" s="51"/>
    </row>
    <row r="10" s="1" customFormat="1">
      <c r="B10" s="46"/>
      <c r="C10" s="47"/>
      <c r="D10" s="40" t="s">
        <v>99</v>
      </c>
      <c r="E10" s="47"/>
      <c r="F10" s="47"/>
      <c r="G10" s="47"/>
      <c r="H10" s="47"/>
      <c r="I10" s="156"/>
      <c r="J10" s="47"/>
      <c r="K10" s="51"/>
    </row>
    <row r="11" s="1" customFormat="1" ht="36.96" customHeight="1">
      <c r="B11" s="46"/>
      <c r="C11" s="47"/>
      <c r="D11" s="47"/>
      <c r="E11" s="157" t="s">
        <v>275</v>
      </c>
      <c r="F11" s="47"/>
      <c r="G11" s="47"/>
      <c r="H11" s="47"/>
      <c r="I11" s="156"/>
      <c r="J11" s="47"/>
      <c r="K11" s="51"/>
    </row>
    <row r="12" s="1" customFormat="1">
      <c r="B12" s="46"/>
      <c r="C12" s="47"/>
      <c r="D12" s="47"/>
      <c r="E12" s="47"/>
      <c r="F12" s="47"/>
      <c r="G12" s="47"/>
      <c r="H12" s="47"/>
      <c r="I12" s="156"/>
      <c r="J12" s="47"/>
      <c r="K12" s="51"/>
    </row>
    <row r="13" s="1" customFormat="1" ht="14.4" customHeight="1">
      <c r="B13" s="46"/>
      <c r="C13" s="47"/>
      <c r="D13" s="40" t="s">
        <v>20</v>
      </c>
      <c r="E13" s="47"/>
      <c r="F13" s="35" t="s">
        <v>21</v>
      </c>
      <c r="G13" s="47"/>
      <c r="H13" s="47"/>
      <c r="I13" s="158" t="s">
        <v>22</v>
      </c>
      <c r="J13" s="35" t="s">
        <v>30</v>
      </c>
      <c r="K13" s="51"/>
    </row>
    <row r="14" s="1" customFormat="1" ht="14.4" customHeight="1">
      <c r="B14" s="46"/>
      <c r="C14" s="47"/>
      <c r="D14" s="40" t="s">
        <v>24</v>
      </c>
      <c r="E14" s="47"/>
      <c r="F14" s="35" t="s">
        <v>25</v>
      </c>
      <c r="G14" s="47"/>
      <c r="H14" s="47"/>
      <c r="I14" s="158" t="s">
        <v>26</v>
      </c>
      <c r="J14" s="159" t="str">
        <f>'Rekapitulace stavby'!AN8</f>
        <v>6. 9. 2018</v>
      </c>
      <c r="K14" s="51"/>
    </row>
    <row r="15" s="1" customFormat="1" ht="10.8" customHeight="1">
      <c r="B15" s="46"/>
      <c r="C15" s="47"/>
      <c r="D15" s="47"/>
      <c r="E15" s="47"/>
      <c r="F15" s="47"/>
      <c r="G15" s="47"/>
      <c r="H15" s="47"/>
      <c r="I15" s="156"/>
      <c r="J15" s="47"/>
      <c r="K15" s="51"/>
    </row>
    <row r="16" s="1" customFormat="1" ht="14.4" customHeight="1">
      <c r="B16" s="46"/>
      <c r="C16" s="47"/>
      <c r="D16" s="40" t="s">
        <v>28</v>
      </c>
      <c r="E16" s="47"/>
      <c r="F16" s="47"/>
      <c r="G16" s="47"/>
      <c r="H16" s="47"/>
      <c r="I16" s="158" t="s">
        <v>29</v>
      </c>
      <c r="J16" s="35" t="str">
        <f>IF('Rekapitulace stavby'!AN10="","",'Rekapitulace stavby'!AN10)</f>
        <v/>
      </c>
      <c r="K16" s="51"/>
    </row>
    <row r="17" s="1" customFormat="1" ht="18" customHeight="1">
      <c r="B17" s="46"/>
      <c r="C17" s="47"/>
      <c r="D17" s="47"/>
      <c r="E17" s="35" t="str">
        <f>IF('Rekapitulace stavby'!E11="","",'Rekapitulace stavby'!E11)</f>
        <v xml:space="preserve"> </v>
      </c>
      <c r="F17" s="47"/>
      <c r="G17" s="47"/>
      <c r="H17" s="47"/>
      <c r="I17" s="158" t="s">
        <v>32</v>
      </c>
      <c r="J17" s="35" t="str">
        <f>IF('Rekapitulace stavby'!AN11="","",'Rekapitulace stavby'!AN11)</f>
        <v/>
      </c>
      <c r="K17" s="51"/>
    </row>
    <row r="18" s="1" customFormat="1" ht="6.96" customHeight="1">
      <c r="B18" s="46"/>
      <c r="C18" s="47"/>
      <c r="D18" s="47"/>
      <c r="E18" s="47"/>
      <c r="F18" s="47"/>
      <c r="G18" s="47"/>
      <c r="H18" s="47"/>
      <c r="I18" s="156"/>
      <c r="J18" s="47"/>
      <c r="K18" s="51"/>
    </row>
    <row r="19" s="1" customFormat="1" ht="14.4" customHeight="1">
      <c r="B19" s="46"/>
      <c r="C19" s="47"/>
      <c r="D19" s="40" t="s">
        <v>33</v>
      </c>
      <c r="E19" s="47"/>
      <c r="F19" s="47"/>
      <c r="G19" s="47"/>
      <c r="H19" s="47"/>
      <c r="I19" s="158" t="s">
        <v>29</v>
      </c>
      <c r="J19" s="35" t="str">
        <f>IF('Rekapitulace stavby'!AN13="Vyplň údaj","",IF('Rekapitulace stavby'!AN13="","",'Rekapitulace stavby'!AN13))</f>
        <v/>
      </c>
      <c r="K19" s="51"/>
    </row>
    <row r="20" s="1" customFormat="1" ht="18" customHeight="1">
      <c r="B20" s="46"/>
      <c r="C20" s="47"/>
      <c r="D20" s="47"/>
      <c r="E20" s="35" t="str">
        <f>IF('Rekapitulace stavby'!E14="Vyplň údaj","",IF('Rekapitulace stavby'!E14="","",'Rekapitulace stavby'!E14))</f>
        <v/>
      </c>
      <c r="F20" s="47"/>
      <c r="G20" s="47"/>
      <c r="H20" s="47"/>
      <c r="I20" s="158" t="s">
        <v>32</v>
      </c>
      <c r="J20" s="35" t="str">
        <f>IF('Rekapitulace stavby'!AN14="Vyplň údaj","",IF('Rekapitulace stavby'!AN14="","",'Rekapitulace stavby'!AN14))</f>
        <v/>
      </c>
      <c r="K20" s="51"/>
    </row>
    <row r="21" s="1" customFormat="1" ht="6.96" customHeight="1">
      <c r="B21" s="46"/>
      <c r="C21" s="47"/>
      <c r="D21" s="47"/>
      <c r="E21" s="47"/>
      <c r="F21" s="47"/>
      <c r="G21" s="47"/>
      <c r="H21" s="47"/>
      <c r="I21" s="156"/>
      <c r="J21" s="47"/>
      <c r="K21" s="51"/>
    </row>
    <row r="22" s="1" customFormat="1" ht="14.4" customHeight="1">
      <c r="B22" s="46"/>
      <c r="C22" s="47"/>
      <c r="D22" s="40" t="s">
        <v>35</v>
      </c>
      <c r="E22" s="47"/>
      <c r="F22" s="47"/>
      <c r="G22" s="47"/>
      <c r="H22" s="47"/>
      <c r="I22" s="158" t="s">
        <v>29</v>
      </c>
      <c r="J22" s="35" t="s">
        <v>30</v>
      </c>
      <c r="K22" s="51"/>
    </row>
    <row r="23" s="1" customFormat="1" ht="18" customHeight="1">
      <c r="B23" s="46"/>
      <c r="C23" s="47"/>
      <c r="D23" s="47"/>
      <c r="E23" s="35" t="s">
        <v>36</v>
      </c>
      <c r="F23" s="47"/>
      <c r="G23" s="47"/>
      <c r="H23" s="47"/>
      <c r="I23" s="158" t="s">
        <v>32</v>
      </c>
      <c r="J23" s="35" t="s">
        <v>30</v>
      </c>
      <c r="K23" s="51"/>
    </row>
    <row r="24" s="1" customFormat="1" ht="6.96" customHeight="1">
      <c r="B24" s="46"/>
      <c r="C24" s="47"/>
      <c r="D24" s="47"/>
      <c r="E24" s="47"/>
      <c r="F24" s="47"/>
      <c r="G24" s="47"/>
      <c r="H24" s="47"/>
      <c r="I24" s="156"/>
      <c r="J24" s="47"/>
      <c r="K24" s="51"/>
    </row>
    <row r="25" s="1" customFormat="1" ht="14.4" customHeight="1">
      <c r="B25" s="46"/>
      <c r="C25" s="47"/>
      <c r="D25" s="40" t="s">
        <v>38</v>
      </c>
      <c r="E25" s="47"/>
      <c r="F25" s="47"/>
      <c r="G25" s="47"/>
      <c r="H25" s="47"/>
      <c r="I25" s="156"/>
      <c r="J25" s="47"/>
      <c r="K25" s="51"/>
    </row>
    <row r="26" s="7" customFormat="1" ht="16.5" customHeight="1">
      <c r="B26" s="160"/>
      <c r="C26" s="161"/>
      <c r="D26" s="161"/>
      <c r="E26" s="44" t="s">
        <v>30</v>
      </c>
      <c r="F26" s="44"/>
      <c r="G26" s="44"/>
      <c r="H26" s="44"/>
      <c r="I26" s="162"/>
      <c r="J26" s="161"/>
      <c r="K26" s="163"/>
    </row>
    <row r="27" s="1" customFormat="1" ht="6.96" customHeight="1">
      <c r="B27" s="46"/>
      <c r="C27" s="47"/>
      <c r="D27" s="47"/>
      <c r="E27" s="47"/>
      <c r="F27" s="47"/>
      <c r="G27" s="47"/>
      <c r="H27" s="47"/>
      <c r="I27" s="156"/>
      <c r="J27" s="47"/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64"/>
      <c r="J28" s="106"/>
      <c r="K28" s="165"/>
    </row>
    <row r="29" s="1" customFormat="1" ht="25.44" customHeight="1">
      <c r="B29" s="46"/>
      <c r="C29" s="47"/>
      <c r="D29" s="166" t="s">
        <v>39</v>
      </c>
      <c r="E29" s="47"/>
      <c r="F29" s="47"/>
      <c r="G29" s="47"/>
      <c r="H29" s="47"/>
      <c r="I29" s="156"/>
      <c r="J29" s="167">
        <f>ROUND(J87,2)</f>
        <v>0</v>
      </c>
      <c r="K29" s="51"/>
    </row>
    <row r="30" s="1" customFormat="1" ht="6.96" customHeight="1">
      <c r="B30" s="46"/>
      <c r="C30" s="47"/>
      <c r="D30" s="106"/>
      <c r="E30" s="106"/>
      <c r="F30" s="106"/>
      <c r="G30" s="106"/>
      <c r="H30" s="106"/>
      <c r="I30" s="164"/>
      <c r="J30" s="106"/>
      <c r="K30" s="165"/>
    </row>
    <row r="31" s="1" customFormat="1" ht="14.4" customHeight="1">
      <c r="B31" s="46"/>
      <c r="C31" s="47"/>
      <c r="D31" s="47"/>
      <c r="E31" s="47"/>
      <c r="F31" s="52" t="s">
        <v>41</v>
      </c>
      <c r="G31" s="47"/>
      <c r="H31" s="47"/>
      <c r="I31" s="168" t="s">
        <v>40</v>
      </c>
      <c r="J31" s="52" t="s">
        <v>42</v>
      </c>
      <c r="K31" s="51"/>
    </row>
    <row r="32" s="1" customFormat="1" ht="14.4" customHeight="1">
      <c r="B32" s="46"/>
      <c r="C32" s="47"/>
      <c r="D32" s="55" t="s">
        <v>43</v>
      </c>
      <c r="E32" s="55" t="s">
        <v>44</v>
      </c>
      <c r="F32" s="169">
        <f>ROUND(SUM(BE87:BE226), 2)</f>
        <v>0</v>
      </c>
      <c r="G32" s="47"/>
      <c r="H32" s="47"/>
      <c r="I32" s="170">
        <v>0.20999999999999999</v>
      </c>
      <c r="J32" s="169">
        <f>ROUND(ROUND((SUM(BE87:BE226)), 2)*I32, 2)</f>
        <v>0</v>
      </c>
      <c r="K32" s="51"/>
    </row>
    <row r="33" s="1" customFormat="1" ht="14.4" customHeight="1">
      <c r="B33" s="46"/>
      <c r="C33" s="47"/>
      <c r="D33" s="47"/>
      <c r="E33" s="55" t="s">
        <v>45</v>
      </c>
      <c r="F33" s="169">
        <f>ROUND(SUM(BF87:BF226), 2)</f>
        <v>0</v>
      </c>
      <c r="G33" s="47"/>
      <c r="H33" s="47"/>
      <c r="I33" s="170">
        <v>0.14999999999999999</v>
      </c>
      <c r="J33" s="169">
        <f>ROUND(ROUND((SUM(BF87:BF226)), 2)*I33, 2)</f>
        <v>0</v>
      </c>
      <c r="K33" s="51"/>
    </row>
    <row r="34" hidden="1" s="1" customFormat="1" ht="14.4" customHeight="1">
      <c r="B34" s="46"/>
      <c r="C34" s="47"/>
      <c r="D34" s="47"/>
      <c r="E34" s="55" t="s">
        <v>46</v>
      </c>
      <c r="F34" s="169">
        <f>ROUND(SUM(BG87:BG226), 2)</f>
        <v>0</v>
      </c>
      <c r="G34" s="47"/>
      <c r="H34" s="47"/>
      <c r="I34" s="170">
        <v>0.20999999999999999</v>
      </c>
      <c r="J34" s="169">
        <v>0</v>
      </c>
      <c r="K34" s="51"/>
    </row>
    <row r="35" hidden="1" s="1" customFormat="1" ht="14.4" customHeight="1">
      <c r="B35" s="46"/>
      <c r="C35" s="47"/>
      <c r="D35" s="47"/>
      <c r="E35" s="55" t="s">
        <v>47</v>
      </c>
      <c r="F35" s="169">
        <f>ROUND(SUM(BH87:BH226), 2)</f>
        <v>0</v>
      </c>
      <c r="G35" s="47"/>
      <c r="H35" s="47"/>
      <c r="I35" s="170">
        <v>0.14999999999999999</v>
      </c>
      <c r="J35" s="169">
        <v>0</v>
      </c>
      <c r="K35" s="51"/>
    </row>
    <row r="36" hidden="1" s="1" customFormat="1" ht="14.4" customHeight="1">
      <c r="B36" s="46"/>
      <c r="C36" s="47"/>
      <c r="D36" s="47"/>
      <c r="E36" s="55" t="s">
        <v>48</v>
      </c>
      <c r="F36" s="169">
        <f>ROUND(SUM(BI87:BI226), 2)</f>
        <v>0</v>
      </c>
      <c r="G36" s="47"/>
      <c r="H36" s="47"/>
      <c r="I36" s="170">
        <v>0</v>
      </c>
      <c r="J36" s="169">
        <v>0</v>
      </c>
      <c r="K36" s="51"/>
    </row>
    <row r="37" s="1" customFormat="1" ht="6.96" customHeight="1">
      <c r="B37" s="46"/>
      <c r="C37" s="47"/>
      <c r="D37" s="47"/>
      <c r="E37" s="47"/>
      <c r="F37" s="47"/>
      <c r="G37" s="47"/>
      <c r="H37" s="47"/>
      <c r="I37" s="156"/>
      <c r="J37" s="47"/>
      <c r="K37" s="51"/>
    </row>
    <row r="38" s="1" customFormat="1" ht="25.44" customHeight="1">
      <c r="B38" s="46"/>
      <c r="C38" s="171"/>
      <c r="D38" s="172" t="s">
        <v>49</v>
      </c>
      <c r="E38" s="98"/>
      <c r="F38" s="98"/>
      <c r="G38" s="173" t="s">
        <v>50</v>
      </c>
      <c r="H38" s="174" t="s">
        <v>51</v>
      </c>
      <c r="I38" s="175"/>
      <c r="J38" s="176">
        <f>SUM(J29:J36)</f>
        <v>0</v>
      </c>
      <c r="K38" s="177"/>
    </row>
    <row r="39" s="1" customFormat="1" ht="14.4" customHeight="1">
      <c r="B39" s="67"/>
      <c r="C39" s="68"/>
      <c r="D39" s="68"/>
      <c r="E39" s="68"/>
      <c r="F39" s="68"/>
      <c r="G39" s="68"/>
      <c r="H39" s="68"/>
      <c r="I39" s="178"/>
      <c r="J39" s="68"/>
      <c r="K39" s="69"/>
    </row>
    <row r="43" s="1" customFormat="1" ht="6.96" customHeight="1">
      <c r="B43" s="179"/>
      <c r="C43" s="180"/>
      <c r="D43" s="180"/>
      <c r="E43" s="180"/>
      <c r="F43" s="180"/>
      <c r="G43" s="180"/>
      <c r="H43" s="180"/>
      <c r="I43" s="181"/>
      <c r="J43" s="180"/>
      <c r="K43" s="182"/>
    </row>
    <row r="44" s="1" customFormat="1" ht="36.96" customHeight="1">
      <c r="B44" s="46"/>
      <c r="C44" s="30" t="s">
        <v>101</v>
      </c>
      <c r="D44" s="47"/>
      <c r="E44" s="47"/>
      <c r="F44" s="47"/>
      <c r="G44" s="47"/>
      <c r="H44" s="47"/>
      <c r="I44" s="156"/>
      <c r="J44" s="47"/>
      <c r="K44" s="51"/>
    </row>
    <row r="45" s="1" customFormat="1" ht="6.96" customHeight="1">
      <c r="B45" s="46"/>
      <c r="C45" s="47"/>
      <c r="D45" s="47"/>
      <c r="E45" s="47"/>
      <c r="F45" s="47"/>
      <c r="G45" s="47"/>
      <c r="H45" s="47"/>
      <c r="I45" s="156"/>
      <c r="J45" s="47"/>
      <c r="K45" s="51"/>
    </row>
    <row r="46" s="1" customFormat="1" ht="14.4" customHeight="1">
      <c r="B46" s="46"/>
      <c r="C46" s="40" t="s">
        <v>18</v>
      </c>
      <c r="D46" s="47"/>
      <c r="E46" s="47"/>
      <c r="F46" s="47"/>
      <c r="G46" s="47"/>
      <c r="H46" s="47"/>
      <c r="I46" s="156"/>
      <c r="J46" s="47"/>
      <c r="K46" s="51"/>
    </row>
    <row r="47" s="1" customFormat="1" ht="16.5" customHeight="1">
      <c r="B47" s="46"/>
      <c r="C47" s="47"/>
      <c r="D47" s="47"/>
      <c r="E47" s="155" t="str">
        <f>E7</f>
        <v>Vrchlabí, rekonstrukce ulice Lipová-úsek od křižovatky J.Opletala po hranice parcely 1061/1</v>
      </c>
      <c r="F47" s="40"/>
      <c r="G47" s="40"/>
      <c r="H47" s="40"/>
      <c r="I47" s="156"/>
      <c r="J47" s="47"/>
      <c r="K47" s="51"/>
    </row>
    <row r="48">
      <c r="B48" s="28"/>
      <c r="C48" s="40" t="s">
        <v>97</v>
      </c>
      <c r="D48" s="29"/>
      <c r="E48" s="29"/>
      <c r="F48" s="29"/>
      <c r="G48" s="29"/>
      <c r="H48" s="29"/>
      <c r="I48" s="154"/>
      <c r="J48" s="29"/>
      <c r="K48" s="31"/>
    </row>
    <row r="49" s="1" customFormat="1" ht="16.5" customHeight="1">
      <c r="B49" s="46"/>
      <c r="C49" s="47"/>
      <c r="D49" s="47"/>
      <c r="E49" s="155" t="s">
        <v>98</v>
      </c>
      <c r="F49" s="47"/>
      <c r="G49" s="47"/>
      <c r="H49" s="47"/>
      <c r="I49" s="156"/>
      <c r="J49" s="47"/>
      <c r="K49" s="51"/>
    </row>
    <row r="50" s="1" customFormat="1" ht="14.4" customHeight="1">
      <c r="B50" s="46"/>
      <c r="C50" s="40" t="s">
        <v>99</v>
      </c>
      <c r="D50" s="47"/>
      <c r="E50" s="47"/>
      <c r="F50" s="47"/>
      <c r="G50" s="47"/>
      <c r="H50" s="47"/>
      <c r="I50" s="156"/>
      <c r="J50" s="47"/>
      <c r="K50" s="51"/>
    </row>
    <row r="51" s="1" customFormat="1" ht="17.25" customHeight="1">
      <c r="B51" s="46"/>
      <c r="C51" s="47"/>
      <c r="D51" s="47"/>
      <c r="E51" s="157" t="str">
        <f>E11</f>
        <v>b - Návrh</v>
      </c>
      <c r="F51" s="47"/>
      <c r="G51" s="47"/>
      <c r="H51" s="47"/>
      <c r="I51" s="156"/>
      <c r="J51" s="47"/>
      <c r="K51" s="51"/>
    </row>
    <row r="52" s="1" customFormat="1" ht="6.96" customHeight="1">
      <c r="B52" s="46"/>
      <c r="C52" s="47"/>
      <c r="D52" s="47"/>
      <c r="E52" s="47"/>
      <c r="F52" s="47"/>
      <c r="G52" s="47"/>
      <c r="H52" s="47"/>
      <c r="I52" s="156"/>
      <c r="J52" s="47"/>
      <c r="K52" s="51"/>
    </row>
    <row r="53" s="1" customFormat="1" ht="18" customHeight="1">
      <c r="B53" s="46"/>
      <c r="C53" s="40" t="s">
        <v>24</v>
      </c>
      <c r="D53" s="47"/>
      <c r="E53" s="47"/>
      <c r="F53" s="35" t="str">
        <f>F14</f>
        <v>Vrchlabí</v>
      </c>
      <c r="G53" s="47"/>
      <c r="H53" s="47"/>
      <c r="I53" s="158" t="s">
        <v>26</v>
      </c>
      <c r="J53" s="159" t="str">
        <f>IF(J14="","",J14)</f>
        <v>6. 9. 2018</v>
      </c>
      <c r="K53" s="51"/>
    </row>
    <row r="54" s="1" customFormat="1" ht="6.96" customHeight="1">
      <c r="B54" s="46"/>
      <c r="C54" s="47"/>
      <c r="D54" s="47"/>
      <c r="E54" s="47"/>
      <c r="F54" s="47"/>
      <c r="G54" s="47"/>
      <c r="H54" s="47"/>
      <c r="I54" s="156"/>
      <c r="J54" s="47"/>
      <c r="K54" s="51"/>
    </row>
    <row r="55" s="1" customFormat="1">
      <c r="B55" s="46"/>
      <c r="C55" s="40" t="s">
        <v>28</v>
      </c>
      <c r="D55" s="47"/>
      <c r="E55" s="47"/>
      <c r="F55" s="35" t="str">
        <f>E17</f>
        <v xml:space="preserve"> </v>
      </c>
      <c r="G55" s="47"/>
      <c r="H55" s="47"/>
      <c r="I55" s="158" t="s">
        <v>35</v>
      </c>
      <c r="J55" s="44" t="str">
        <f>E23</f>
        <v>VIAPROJEKT s.r.o. HK</v>
      </c>
      <c r="K55" s="51"/>
    </row>
    <row r="56" s="1" customFormat="1" ht="14.4" customHeight="1">
      <c r="B56" s="46"/>
      <c r="C56" s="40" t="s">
        <v>33</v>
      </c>
      <c r="D56" s="47"/>
      <c r="E56" s="47"/>
      <c r="F56" s="35" t="str">
        <f>IF(E20="","",E20)</f>
        <v/>
      </c>
      <c r="G56" s="47"/>
      <c r="H56" s="47"/>
      <c r="I56" s="156"/>
      <c r="J56" s="183"/>
      <c r="K56" s="51"/>
    </row>
    <row r="57" s="1" customFormat="1" ht="10.32" customHeight="1">
      <c r="B57" s="46"/>
      <c r="C57" s="47"/>
      <c r="D57" s="47"/>
      <c r="E57" s="47"/>
      <c r="F57" s="47"/>
      <c r="G57" s="47"/>
      <c r="H57" s="47"/>
      <c r="I57" s="156"/>
      <c r="J57" s="47"/>
      <c r="K57" s="51"/>
    </row>
    <row r="58" s="1" customFormat="1" ht="29.28" customHeight="1">
      <c r="B58" s="46"/>
      <c r="C58" s="184" t="s">
        <v>102</v>
      </c>
      <c r="D58" s="171"/>
      <c r="E58" s="171"/>
      <c r="F58" s="171"/>
      <c r="G58" s="171"/>
      <c r="H58" s="171"/>
      <c r="I58" s="185"/>
      <c r="J58" s="186" t="s">
        <v>103</v>
      </c>
      <c r="K58" s="187"/>
    </row>
    <row r="59" s="1" customFormat="1" ht="10.32" customHeight="1">
      <c r="B59" s="46"/>
      <c r="C59" s="47"/>
      <c r="D59" s="47"/>
      <c r="E59" s="47"/>
      <c r="F59" s="47"/>
      <c r="G59" s="47"/>
      <c r="H59" s="47"/>
      <c r="I59" s="156"/>
      <c r="J59" s="47"/>
      <c r="K59" s="51"/>
    </row>
    <row r="60" s="1" customFormat="1" ht="29.28" customHeight="1">
      <c r="B60" s="46"/>
      <c r="C60" s="188" t="s">
        <v>104</v>
      </c>
      <c r="D60" s="47"/>
      <c r="E60" s="47"/>
      <c r="F60" s="47"/>
      <c r="G60" s="47"/>
      <c r="H60" s="47"/>
      <c r="I60" s="156"/>
      <c r="J60" s="167">
        <f>J87</f>
        <v>0</v>
      </c>
      <c r="K60" s="51"/>
      <c r="AU60" s="24" t="s">
        <v>105</v>
      </c>
    </row>
    <row r="61" s="8" customFormat="1" ht="24.96" customHeight="1">
      <c r="B61" s="189"/>
      <c r="C61" s="190"/>
      <c r="D61" s="191" t="s">
        <v>106</v>
      </c>
      <c r="E61" s="192"/>
      <c r="F61" s="192"/>
      <c r="G61" s="192"/>
      <c r="H61" s="192"/>
      <c r="I61" s="193"/>
      <c r="J61" s="194">
        <f>J88</f>
        <v>0</v>
      </c>
      <c r="K61" s="195"/>
    </row>
    <row r="62" s="9" customFormat="1" ht="19.92" customHeight="1">
      <c r="B62" s="196"/>
      <c r="C62" s="197"/>
      <c r="D62" s="198" t="s">
        <v>107</v>
      </c>
      <c r="E62" s="199"/>
      <c r="F62" s="199"/>
      <c r="G62" s="199"/>
      <c r="H62" s="199"/>
      <c r="I62" s="200"/>
      <c r="J62" s="201">
        <f>J89</f>
        <v>0</v>
      </c>
      <c r="K62" s="202"/>
    </row>
    <row r="63" s="9" customFormat="1" ht="19.92" customHeight="1">
      <c r="B63" s="196"/>
      <c r="C63" s="197"/>
      <c r="D63" s="198" t="s">
        <v>276</v>
      </c>
      <c r="E63" s="199"/>
      <c r="F63" s="199"/>
      <c r="G63" s="199"/>
      <c r="H63" s="199"/>
      <c r="I63" s="200"/>
      <c r="J63" s="201">
        <f>J170</f>
        <v>0</v>
      </c>
      <c r="K63" s="202"/>
    </row>
    <row r="64" s="9" customFormat="1" ht="19.92" customHeight="1">
      <c r="B64" s="196"/>
      <c r="C64" s="197"/>
      <c r="D64" s="198" t="s">
        <v>108</v>
      </c>
      <c r="E64" s="199"/>
      <c r="F64" s="199"/>
      <c r="G64" s="199"/>
      <c r="H64" s="199"/>
      <c r="I64" s="200"/>
      <c r="J64" s="201">
        <f>J211</f>
        <v>0</v>
      </c>
      <c r="K64" s="202"/>
    </row>
    <row r="65" s="9" customFormat="1" ht="19.92" customHeight="1">
      <c r="B65" s="196"/>
      <c r="C65" s="197"/>
      <c r="D65" s="198" t="s">
        <v>277</v>
      </c>
      <c r="E65" s="199"/>
      <c r="F65" s="199"/>
      <c r="G65" s="199"/>
      <c r="H65" s="199"/>
      <c r="I65" s="200"/>
      <c r="J65" s="201">
        <f>J224</f>
        <v>0</v>
      </c>
      <c r="K65" s="202"/>
    </row>
    <row r="66" s="1" customFormat="1" ht="21.84" customHeight="1">
      <c r="B66" s="46"/>
      <c r="C66" s="47"/>
      <c r="D66" s="47"/>
      <c r="E66" s="47"/>
      <c r="F66" s="47"/>
      <c r="G66" s="47"/>
      <c r="H66" s="47"/>
      <c r="I66" s="156"/>
      <c r="J66" s="47"/>
      <c r="K66" s="51"/>
    </row>
    <row r="67" s="1" customFormat="1" ht="6.96" customHeight="1">
      <c r="B67" s="67"/>
      <c r="C67" s="68"/>
      <c r="D67" s="68"/>
      <c r="E67" s="68"/>
      <c r="F67" s="68"/>
      <c r="G67" s="68"/>
      <c r="H67" s="68"/>
      <c r="I67" s="178"/>
      <c r="J67" s="68"/>
      <c r="K67" s="69"/>
    </row>
    <row r="71" s="1" customFormat="1" ht="6.96" customHeight="1">
      <c r="B71" s="70"/>
      <c r="C71" s="71"/>
      <c r="D71" s="71"/>
      <c r="E71" s="71"/>
      <c r="F71" s="71"/>
      <c r="G71" s="71"/>
      <c r="H71" s="71"/>
      <c r="I71" s="181"/>
      <c r="J71" s="71"/>
      <c r="K71" s="71"/>
      <c r="L71" s="72"/>
    </row>
    <row r="72" s="1" customFormat="1" ht="36.96" customHeight="1">
      <c r="B72" s="46"/>
      <c r="C72" s="73" t="s">
        <v>110</v>
      </c>
      <c r="D72" s="74"/>
      <c r="E72" s="74"/>
      <c r="F72" s="74"/>
      <c r="G72" s="74"/>
      <c r="H72" s="74"/>
      <c r="I72" s="203"/>
      <c r="J72" s="74"/>
      <c r="K72" s="74"/>
      <c r="L72" s="72"/>
    </row>
    <row r="73" s="1" customFormat="1" ht="6.96" customHeight="1">
      <c r="B73" s="46"/>
      <c r="C73" s="74"/>
      <c r="D73" s="74"/>
      <c r="E73" s="74"/>
      <c r="F73" s="74"/>
      <c r="G73" s="74"/>
      <c r="H73" s="74"/>
      <c r="I73" s="203"/>
      <c r="J73" s="74"/>
      <c r="K73" s="74"/>
      <c r="L73" s="72"/>
    </row>
    <row r="74" s="1" customFormat="1" ht="14.4" customHeight="1">
      <c r="B74" s="46"/>
      <c r="C74" s="76" t="s">
        <v>18</v>
      </c>
      <c r="D74" s="74"/>
      <c r="E74" s="74"/>
      <c r="F74" s="74"/>
      <c r="G74" s="74"/>
      <c r="H74" s="74"/>
      <c r="I74" s="203"/>
      <c r="J74" s="74"/>
      <c r="K74" s="74"/>
      <c r="L74" s="72"/>
    </row>
    <row r="75" s="1" customFormat="1" ht="16.5" customHeight="1">
      <c r="B75" s="46"/>
      <c r="C75" s="74"/>
      <c r="D75" s="74"/>
      <c r="E75" s="204" t="str">
        <f>E7</f>
        <v>Vrchlabí, rekonstrukce ulice Lipová-úsek od křižovatky J.Opletala po hranice parcely 1061/1</v>
      </c>
      <c r="F75" s="76"/>
      <c r="G75" s="76"/>
      <c r="H75" s="76"/>
      <c r="I75" s="203"/>
      <c r="J75" s="74"/>
      <c r="K75" s="74"/>
      <c r="L75" s="72"/>
    </row>
    <row r="76">
      <c r="B76" s="28"/>
      <c r="C76" s="76" t="s">
        <v>97</v>
      </c>
      <c r="D76" s="205"/>
      <c r="E76" s="205"/>
      <c r="F76" s="205"/>
      <c r="G76" s="205"/>
      <c r="H76" s="205"/>
      <c r="I76" s="148"/>
      <c r="J76" s="205"/>
      <c r="K76" s="205"/>
      <c r="L76" s="206"/>
    </row>
    <row r="77" s="1" customFormat="1" ht="16.5" customHeight="1">
      <c r="B77" s="46"/>
      <c r="C77" s="74"/>
      <c r="D77" s="74"/>
      <c r="E77" s="204" t="s">
        <v>98</v>
      </c>
      <c r="F77" s="74"/>
      <c r="G77" s="74"/>
      <c r="H77" s="74"/>
      <c r="I77" s="203"/>
      <c r="J77" s="74"/>
      <c r="K77" s="74"/>
      <c r="L77" s="72"/>
    </row>
    <row r="78" s="1" customFormat="1" ht="14.4" customHeight="1">
      <c r="B78" s="46"/>
      <c r="C78" s="76" t="s">
        <v>99</v>
      </c>
      <c r="D78" s="74"/>
      <c r="E78" s="74"/>
      <c r="F78" s="74"/>
      <c r="G78" s="74"/>
      <c r="H78" s="74"/>
      <c r="I78" s="203"/>
      <c r="J78" s="74"/>
      <c r="K78" s="74"/>
      <c r="L78" s="72"/>
    </row>
    <row r="79" s="1" customFormat="1" ht="17.25" customHeight="1">
      <c r="B79" s="46"/>
      <c r="C79" s="74"/>
      <c r="D79" s="74"/>
      <c r="E79" s="82" t="str">
        <f>E11</f>
        <v>b - Návrh</v>
      </c>
      <c r="F79" s="74"/>
      <c r="G79" s="74"/>
      <c r="H79" s="74"/>
      <c r="I79" s="203"/>
      <c r="J79" s="74"/>
      <c r="K79" s="74"/>
      <c r="L79" s="72"/>
    </row>
    <row r="80" s="1" customFormat="1" ht="6.96" customHeight="1">
      <c r="B80" s="46"/>
      <c r="C80" s="74"/>
      <c r="D80" s="74"/>
      <c r="E80" s="74"/>
      <c r="F80" s="74"/>
      <c r="G80" s="74"/>
      <c r="H80" s="74"/>
      <c r="I80" s="203"/>
      <c r="J80" s="74"/>
      <c r="K80" s="74"/>
      <c r="L80" s="72"/>
    </row>
    <row r="81" s="1" customFormat="1" ht="18" customHeight="1">
      <c r="B81" s="46"/>
      <c r="C81" s="76" t="s">
        <v>24</v>
      </c>
      <c r="D81" s="74"/>
      <c r="E81" s="74"/>
      <c r="F81" s="207" t="str">
        <f>F14</f>
        <v>Vrchlabí</v>
      </c>
      <c r="G81" s="74"/>
      <c r="H81" s="74"/>
      <c r="I81" s="208" t="s">
        <v>26</v>
      </c>
      <c r="J81" s="85" t="str">
        <f>IF(J14="","",J14)</f>
        <v>6. 9. 2018</v>
      </c>
      <c r="K81" s="74"/>
      <c r="L81" s="72"/>
    </row>
    <row r="82" s="1" customFormat="1" ht="6.96" customHeight="1">
      <c r="B82" s="46"/>
      <c r="C82" s="74"/>
      <c r="D82" s="74"/>
      <c r="E82" s="74"/>
      <c r="F82" s="74"/>
      <c r="G82" s="74"/>
      <c r="H82" s="74"/>
      <c r="I82" s="203"/>
      <c r="J82" s="74"/>
      <c r="K82" s="74"/>
      <c r="L82" s="72"/>
    </row>
    <row r="83" s="1" customFormat="1">
      <c r="B83" s="46"/>
      <c r="C83" s="76" t="s">
        <v>28</v>
      </c>
      <c r="D83" s="74"/>
      <c r="E83" s="74"/>
      <c r="F83" s="207" t="str">
        <f>E17</f>
        <v xml:space="preserve"> </v>
      </c>
      <c r="G83" s="74"/>
      <c r="H83" s="74"/>
      <c r="I83" s="208" t="s">
        <v>35</v>
      </c>
      <c r="J83" s="207" t="str">
        <f>E23</f>
        <v>VIAPROJEKT s.r.o. HK</v>
      </c>
      <c r="K83" s="74"/>
      <c r="L83" s="72"/>
    </row>
    <row r="84" s="1" customFormat="1" ht="14.4" customHeight="1">
      <c r="B84" s="46"/>
      <c r="C84" s="76" t="s">
        <v>33</v>
      </c>
      <c r="D84" s="74"/>
      <c r="E84" s="74"/>
      <c r="F84" s="207" t="str">
        <f>IF(E20="","",E20)</f>
        <v/>
      </c>
      <c r="G84" s="74"/>
      <c r="H84" s="74"/>
      <c r="I84" s="203"/>
      <c r="J84" s="74"/>
      <c r="K84" s="74"/>
      <c r="L84" s="72"/>
    </row>
    <row r="85" s="1" customFormat="1" ht="10.32" customHeight="1">
      <c r="B85" s="46"/>
      <c r="C85" s="74"/>
      <c r="D85" s="74"/>
      <c r="E85" s="74"/>
      <c r="F85" s="74"/>
      <c r="G85" s="74"/>
      <c r="H85" s="74"/>
      <c r="I85" s="203"/>
      <c r="J85" s="74"/>
      <c r="K85" s="74"/>
      <c r="L85" s="72"/>
    </row>
    <row r="86" s="10" customFormat="1" ht="29.28" customHeight="1">
      <c r="B86" s="209"/>
      <c r="C86" s="210" t="s">
        <v>111</v>
      </c>
      <c r="D86" s="211" t="s">
        <v>58</v>
      </c>
      <c r="E86" s="211" t="s">
        <v>54</v>
      </c>
      <c r="F86" s="211" t="s">
        <v>112</v>
      </c>
      <c r="G86" s="211" t="s">
        <v>113</v>
      </c>
      <c r="H86" s="211" t="s">
        <v>114</v>
      </c>
      <c r="I86" s="212" t="s">
        <v>115</v>
      </c>
      <c r="J86" s="211" t="s">
        <v>103</v>
      </c>
      <c r="K86" s="213" t="s">
        <v>116</v>
      </c>
      <c r="L86" s="214"/>
      <c r="M86" s="102" t="s">
        <v>117</v>
      </c>
      <c r="N86" s="103" t="s">
        <v>43</v>
      </c>
      <c r="O86" s="103" t="s">
        <v>118</v>
      </c>
      <c r="P86" s="103" t="s">
        <v>119</v>
      </c>
      <c r="Q86" s="103" t="s">
        <v>120</v>
      </c>
      <c r="R86" s="103" t="s">
        <v>121</v>
      </c>
      <c r="S86" s="103" t="s">
        <v>122</v>
      </c>
      <c r="T86" s="104" t="s">
        <v>123</v>
      </c>
    </row>
    <row r="87" s="1" customFormat="1" ht="29.28" customHeight="1">
      <c r="B87" s="46"/>
      <c r="C87" s="108" t="s">
        <v>104</v>
      </c>
      <c r="D87" s="74"/>
      <c r="E87" s="74"/>
      <c r="F87" s="74"/>
      <c r="G87" s="74"/>
      <c r="H87" s="74"/>
      <c r="I87" s="203"/>
      <c r="J87" s="215">
        <f>BK87</f>
        <v>0</v>
      </c>
      <c r="K87" s="74"/>
      <c r="L87" s="72"/>
      <c r="M87" s="105"/>
      <c r="N87" s="106"/>
      <c r="O87" s="106"/>
      <c r="P87" s="216">
        <f>P88</f>
        <v>0</v>
      </c>
      <c r="Q87" s="106"/>
      <c r="R87" s="216">
        <f>R88</f>
        <v>13.396584000000001</v>
      </c>
      <c r="S87" s="106"/>
      <c r="T87" s="217">
        <f>T88</f>
        <v>0.12</v>
      </c>
      <c r="AT87" s="24" t="s">
        <v>72</v>
      </c>
      <c r="AU87" s="24" t="s">
        <v>105</v>
      </c>
      <c r="BK87" s="218">
        <f>BK88</f>
        <v>0</v>
      </c>
    </row>
    <row r="88" s="11" customFormat="1" ht="37.44" customHeight="1">
      <c r="B88" s="219"/>
      <c r="C88" s="220"/>
      <c r="D88" s="221" t="s">
        <v>72</v>
      </c>
      <c r="E88" s="222" t="s">
        <v>124</v>
      </c>
      <c r="F88" s="222" t="s">
        <v>125</v>
      </c>
      <c r="G88" s="220"/>
      <c r="H88" s="220"/>
      <c r="I88" s="223"/>
      <c r="J88" s="224">
        <f>BK88</f>
        <v>0</v>
      </c>
      <c r="K88" s="220"/>
      <c r="L88" s="225"/>
      <c r="M88" s="226"/>
      <c r="N88" s="227"/>
      <c r="O88" s="227"/>
      <c r="P88" s="228">
        <f>P89+P170+P211+P224</f>
        <v>0</v>
      </c>
      <c r="Q88" s="227"/>
      <c r="R88" s="228">
        <f>R89+R170+R211+R224</f>
        <v>13.396584000000001</v>
      </c>
      <c r="S88" s="227"/>
      <c r="T88" s="229">
        <f>T89+T170+T211+T224</f>
        <v>0.12</v>
      </c>
      <c r="AR88" s="230" t="s">
        <v>80</v>
      </c>
      <c r="AT88" s="231" t="s">
        <v>72</v>
      </c>
      <c r="AU88" s="231" t="s">
        <v>73</v>
      </c>
      <c r="AY88" s="230" t="s">
        <v>126</v>
      </c>
      <c r="BK88" s="232">
        <f>BK89+BK170+BK211+BK224</f>
        <v>0</v>
      </c>
    </row>
    <row r="89" s="11" customFormat="1" ht="19.92" customHeight="1">
      <c r="B89" s="219"/>
      <c r="C89" s="220"/>
      <c r="D89" s="221" t="s">
        <v>72</v>
      </c>
      <c r="E89" s="233" t="s">
        <v>80</v>
      </c>
      <c r="F89" s="233" t="s">
        <v>127</v>
      </c>
      <c r="G89" s="220"/>
      <c r="H89" s="220"/>
      <c r="I89" s="223"/>
      <c r="J89" s="234">
        <f>BK89</f>
        <v>0</v>
      </c>
      <c r="K89" s="220"/>
      <c r="L89" s="225"/>
      <c r="M89" s="226"/>
      <c r="N89" s="227"/>
      <c r="O89" s="227"/>
      <c r="P89" s="228">
        <f>SUM(P90:P169)</f>
        <v>0</v>
      </c>
      <c r="Q89" s="227"/>
      <c r="R89" s="228">
        <f>SUM(R90:R169)</f>
        <v>0.0014840000000000001</v>
      </c>
      <c r="S89" s="227"/>
      <c r="T89" s="229">
        <f>SUM(T90:T169)</f>
        <v>0</v>
      </c>
      <c r="AR89" s="230" t="s">
        <v>80</v>
      </c>
      <c r="AT89" s="231" t="s">
        <v>72</v>
      </c>
      <c r="AU89" s="231" t="s">
        <v>80</v>
      </c>
      <c r="AY89" s="230" t="s">
        <v>126</v>
      </c>
      <c r="BK89" s="232">
        <f>SUM(BK90:BK169)</f>
        <v>0</v>
      </c>
    </row>
    <row r="90" s="1" customFormat="1" ht="38.25" customHeight="1">
      <c r="B90" s="46"/>
      <c r="C90" s="235" t="s">
        <v>80</v>
      </c>
      <c r="D90" s="235" t="s">
        <v>128</v>
      </c>
      <c r="E90" s="236" t="s">
        <v>278</v>
      </c>
      <c r="F90" s="237" t="s">
        <v>279</v>
      </c>
      <c r="G90" s="238" t="s">
        <v>166</v>
      </c>
      <c r="H90" s="239">
        <v>85</v>
      </c>
      <c r="I90" s="240"/>
      <c r="J90" s="241">
        <f>ROUND(I90*H90,2)</f>
        <v>0</v>
      </c>
      <c r="K90" s="237" t="s">
        <v>132</v>
      </c>
      <c r="L90" s="72"/>
      <c r="M90" s="242" t="s">
        <v>30</v>
      </c>
      <c r="N90" s="243" t="s">
        <v>44</v>
      </c>
      <c r="O90" s="47"/>
      <c r="P90" s="244">
        <f>O90*H90</f>
        <v>0</v>
      </c>
      <c r="Q90" s="244">
        <v>0</v>
      </c>
      <c r="R90" s="244">
        <f>Q90*H90</f>
        <v>0</v>
      </c>
      <c r="S90" s="244">
        <v>0</v>
      </c>
      <c r="T90" s="245">
        <f>S90*H90</f>
        <v>0</v>
      </c>
      <c r="AR90" s="24" t="s">
        <v>133</v>
      </c>
      <c r="AT90" s="24" t="s">
        <v>128</v>
      </c>
      <c r="AU90" s="24" t="s">
        <v>82</v>
      </c>
      <c r="AY90" s="24" t="s">
        <v>126</v>
      </c>
      <c r="BE90" s="246">
        <f>IF(N90="základní",J90,0)</f>
        <v>0</v>
      </c>
      <c r="BF90" s="246">
        <f>IF(N90="snížená",J90,0)</f>
        <v>0</v>
      </c>
      <c r="BG90" s="246">
        <f>IF(N90="zákl. přenesená",J90,0)</f>
        <v>0</v>
      </c>
      <c r="BH90" s="246">
        <f>IF(N90="sníž. přenesená",J90,0)</f>
        <v>0</v>
      </c>
      <c r="BI90" s="246">
        <f>IF(N90="nulová",J90,0)</f>
        <v>0</v>
      </c>
      <c r="BJ90" s="24" t="s">
        <v>80</v>
      </c>
      <c r="BK90" s="246">
        <f>ROUND(I90*H90,2)</f>
        <v>0</v>
      </c>
      <c r="BL90" s="24" t="s">
        <v>133</v>
      </c>
      <c r="BM90" s="24" t="s">
        <v>280</v>
      </c>
    </row>
    <row r="91" s="12" customFormat="1">
      <c r="B91" s="247"/>
      <c r="C91" s="248"/>
      <c r="D91" s="249" t="s">
        <v>135</v>
      </c>
      <c r="E91" s="250" t="s">
        <v>30</v>
      </c>
      <c r="F91" s="251" t="s">
        <v>281</v>
      </c>
      <c r="G91" s="248"/>
      <c r="H91" s="250" t="s">
        <v>30</v>
      </c>
      <c r="I91" s="252"/>
      <c r="J91" s="248"/>
      <c r="K91" s="248"/>
      <c r="L91" s="253"/>
      <c r="M91" s="254"/>
      <c r="N91" s="255"/>
      <c r="O91" s="255"/>
      <c r="P91" s="255"/>
      <c r="Q91" s="255"/>
      <c r="R91" s="255"/>
      <c r="S91" s="255"/>
      <c r="T91" s="256"/>
      <c r="AT91" s="257" t="s">
        <v>135</v>
      </c>
      <c r="AU91" s="257" t="s">
        <v>82</v>
      </c>
      <c r="AV91" s="12" t="s">
        <v>80</v>
      </c>
      <c r="AW91" s="12" t="s">
        <v>37</v>
      </c>
      <c r="AX91" s="12" t="s">
        <v>73</v>
      </c>
      <c r="AY91" s="257" t="s">
        <v>126</v>
      </c>
    </row>
    <row r="92" s="13" customFormat="1">
      <c r="B92" s="258"/>
      <c r="C92" s="259"/>
      <c r="D92" s="249" t="s">
        <v>135</v>
      </c>
      <c r="E92" s="260" t="s">
        <v>30</v>
      </c>
      <c r="F92" s="261" t="s">
        <v>282</v>
      </c>
      <c r="G92" s="259"/>
      <c r="H92" s="262">
        <v>85</v>
      </c>
      <c r="I92" s="263"/>
      <c r="J92" s="259"/>
      <c r="K92" s="259"/>
      <c r="L92" s="264"/>
      <c r="M92" s="265"/>
      <c r="N92" s="266"/>
      <c r="O92" s="266"/>
      <c r="P92" s="266"/>
      <c r="Q92" s="266"/>
      <c r="R92" s="266"/>
      <c r="S92" s="266"/>
      <c r="T92" s="267"/>
      <c r="AT92" s="268" t="s">
        <v>135</v>
      </c>
      <c r="AU92" s="268" t="s">
        <v>82</v>
      </c>
      <c r="AV92" s="13" t="s">
        <v>82</v>
      </c>
      <c r="AW92" s="13" t="s">
        <v>37</v>
      </c>
      <c r="AX92" s="13" t="s">
        <v>73</v>
      </c>
      <c r="AY92" s="268" t="s">
        <v>126</v>
      </c>
    </row>
    <row r="93" s="14" customFormat="1">
      <c r="B93" s="269"/>
      <c r="C93" s="270"/>
      <c r="D93" s="249" t="s">
        <v>135</v>
      </c>
      <c r="E93" s="271" t="s">
        <v>30</v>
      </c>
      <c r="F93" s="272" t="s">
        <v>137</v>
      </c>
      <c r="G93" s="270"/>
      <c r="H93" s="273">
        <v>85</v>
      </c>
      <c r="I93" s="274"/>
      <c r="J93" s="270"/>
      <c r="K93" s="270"/>
      <c r="L93" s="275"/>
      <c r="M93" s="276"/>
      <c r="N93" s="277"/>
      <c r="O93" s="277"/>
      <c r="P93" s="277"/>
      <c r="Q93" s="277"/>
      <c r="R93" s="277"/>
      <c r="S93" s="277"/>
      <c r="T93" s="278"/>
      <c r="AT93" s="279" t="s">
        <v>135</v>
      </c>
      <c r="AU93" s="279" t="s">
        <v>82</v>
      </c>
      <c r="AV93" s="14" t="s">
        <v>133</v>
      </c>
      <c r="AW93" s="14" t="s">
        <v>37</v>
      </c>
      <c r="AX93" s="14" t="s">
        <v>80</v>
      </c>
      <c r="AY93" s="279" t="s">
        <v>126</v>
      </c>
    </row>
    <row r="94" s="1" customFormat="1" ht="25.5" customHeight="1">
      <c r="B94" s="46"/>
      <c r="C94" s="235" t="s">
        <v>82</v>
      </c>
      <c r="D94" s="235" t="s">
        <v>128</v>
      </c>
      <c r="E94" s="236" t="s">
        <v>283</v>
      </c>
      <c r="F94" s="237" t="s">
        <v>284</v>
      </c>
      <c r="G94" s="238" t="s">
        <v>166</v>
      </c>
      <c r="H94" s="239">
        <v>8.5</v>
      </c>
      <c r="I94" s="240"/>
      <c r="J94" s="241">
        <f>ROUND(I94*H94,2)</f>
        <v>0</v>
      </c>
      <c r="K94" s="237" t="s">
        <v>132</v>
      </c>
      <c r="L94" s="72"/>
      <c r="M94" s="242" t="s">
        <v>30</v>
      </c>
      <c r="N94" s="243" t="s">
        <v>44</v>
      </c>
      <c r="O94" s="47"/>
      <c r="P94" s="244">
        <f>O94*H94</f>
        <v>0</v>
      </c>
      <c r="Q94" s="244">
        <v>0</v>
      </c>
      <c r="R94" s="244">
        <f>Q94*H94</f>
        <v>0</v>
      </c>
      <c r="S94" s="244">
        <v>0</v>
      </c>
      <c r="T94" s="245">
        <f>S94*H94</f>
        <v>0</v>
      </c>
      <c r="AR94" s="24" t="s">
        <v>133</v>
      </c>
      <c r="AT94" s="24" t="s">
        <v>128</v>
      </c>
      <c r="AU94" s="24" t="s">
        <v>82</v>
      </c>
      <c r="AY94" s="24" t="s">
        <v>126</v>
      </c>
      <c r="BE94" s="246">
        <f>IF(N94="základní",J94,0)</f>
        <v>0</v>
      </c>
      <c r="BF94" s="246">
        <f>IF(N94="snížená",J94,0)</f>
        <v>0</v>
      </c>
      <c r="BG94" s="246">
        <f>IF(N94="zákl. přenesená",J94,0)</f>
        <v>0</v>
      </c>
      <c r="BH94" s="246">
        <f>IF(N94="sníž. přenesená",J94,0)</f>
        <v>0</v>
      </c>
      <c r="BI94" s="246">
        <f>IF(N94="nulová",J94,0)</f>
        <v>0</v>
      </c>
      <c r="BJ94" s="24" t="s">
        <v>80</v>
      </c>
      <c r="BK94" s="246">
        <f>ROUND(I94*H94,2)</f>
        <v>0</v>
      </c>
      <c r="BL94" s="24" t="s">
        <v>133</v>
      </c>
      <c r="BM94" s="24" t="s">
        <v>285</v>
      </c>
    </row>
    <row r="95" s="12" customFormat="1">
      <c r="B95" s="247"/>
      <c r="C95" s="248"/>
      <c r="D95" s="249" t="s">
        <v>135</v>
      </c>
      <c r="E95" s="250" t="s">
        <v>30</v>
      </c>
      <c r="F95" s="251" t="s">
        <v>286</v>
      </c>
      <c r="G95" s="248"/>
      <c r="H95" s="250" t="s">
        <v>30</v>
      </c>
      <c r="I95" s="252"/>
      <c r="J95" s="248"/>
      <c r="K95" s="248"/>
      <c r="L95" s="253"/>
      <c r="M95" s="254"/>
      <c r="N95" s="255"/>
      <c r="O95" s="255"/>
      <c r="P95" s="255"/>
      <c r="Q95" s="255"/>
      <c r="R95" s="255"/>
      <c r="S95" s="255"/>
      <c r="T95" s="256"/>
      <c r="AT95" s="257" t="s">
        <v>135</v>
      </c>
      <c r="AU95" s="257" t="s">
        <v>82</v>
      </c>
      <c r="AV95" s="12" t="s">
        <v>80</v>
      </c>
      <c r="AW95" s="12" t="s">
        <v>37</v>
      </c>
      <c r="AX95" s="12" t="s">
        <v>73</v>
      </c>
      <c r="AY95" s="257" t="s">
        <v>126</v>
      </c>
    </row>
    <row r="96" s="13" customFormat="1">
      <c r="B96" s="258"/>
      <c r="C96" s="259"/>
      <c r="D96" s="249" t="s">
        <v>135</v>
      </c>
      <c r="E96" s="260" t="s">
        <v>30</v>
      </c>
      <c r="F96" s="261" t="s">
        <v>287</v>
      </c>
      <c r="G96" s="259"/>
      <c r="H96" s="262">
        <v>8.5</v>
      </c>
      <c r="I96" s="263"/>
      <c r="J96" s="259"/>
      <c r="K96" s="259"/>
      <c r="L96" s="264"/>
      <c r="M96" s="265"/>
      <c r="N96" s="266"/>
      <c r="O96" s="266"/>
      <c r="P96" s="266"/>
      <c r="Q96" s="266"/>
      <c r="R96" s="266"/>
      <c r="S96" s="266"/>
      <c r="T96" s="267"/>
      <c r="AT96" s="268" t="s">
        <v>135</v>
      </c>
      <c r="AU96" s="268" t="s">
        <v>82</v>
      </c>
      <c r="AV96" s="13" t="s">
        <v>82</v>
      </c>
      <c r="AW96" s="13" t="s">
        <v>37</v>
      </c>
      <c r="AX96" s="13" t="s">
        <v>73</v>
      </c>
      <c r="AY96" s="268" t="s">
        <v>126</v>
      </c>
    </row>
    <row r="97" s="14" customFormat="1">
      <c r="B97" s="269"/>
      <c r="C97" s="270"/>
      <c r="D97" s="249" t="s">
        <v>135</v>
      </c>
      <c r="E97" s="271" t="s">
        <v>30</v>
      </c>
      <c r="F97" s="272" t="s">
        <v>137</v>
      </c>
      <c r="G97" s="270"/>
      <c r="H97" s="273">
        <v>8.5</v>
      </c>
      <c r="I97" s="274"/>
      <c r="J97" s="270"/>
      <c r="K97" s="270"/>
      <c r="L97" s="275"/>
      <c r="M97" s="276"/>
      <c r="N97" s="277"/>
      <c r="O97" s="277"/>
      <c r="P97" s="277"/>
      <c r="Q97" s="277"/>
      <c r="R97" s="277"/>
      <c r="S97" s="277"/>
      <c r="T97" s="278"/>
      <c r="AT97" s="279" t="s">
        <v>135</v>
      </c>
      <c r="AU97" s="279" t="s">
        <v>82</v>
      </c>
      <c r="AV97" s="14" t="s">
        <v>133</v>
      </c>
      <c r="AW97" s="14" t="s">
        <v>37</v>
      </c>
      <c r="AX97" s="14" t="s">
        <v>80</v>
      </c>
      <c r="AY97" s="279" t="s">
        <v>126</v>
      </c>
    </row>
    <row r="98" s="1" customFormat="1" ht="25.5" customHeight="1">
      <c r="B98" s="46"/>
      <c r="C98" s="235" t="s">
        <v>142</v>
      </c>
      <c r="D98" s="235" t="s">
        <v>128</v>
      </c>
      <c r="E98" s="236" t="s">
        <v>283</v>
      </c>
      <c r="F98" s="237" t="s">
        <v>284</v>
      </c>
      <c r="G98" s="238" t="s">
        <v>166</v>
      </c>
      <c r="H98" s="239">
        <v>2</v>
      </c>
      <c r="I98" s="240"/>
      <c r="J98" s="241">
        <f>ROUND(I98*H98,2)</f>
        <v>0</v>
      </c>
      <c r="K98" s="237" t="s">
        <v>132</v>
      </c>
      <c r="L98" s="72"/>
      <c r="M98" s="242" t="s">
        <v>30</v>
      </c>
      <c r="N98" s="243" t="s">
        <v>44</v>
      </c>
      <c r="O98" s="47"/>
      <c r="P98" s="244">
        <f>O98*H98</f>
        <v>0</v>
      </c>
      <c r="Q98" s="244">
        <v>0</v>
      </c>
      <c r="R98" s="244">
        <f>Q98*H98</f>
        <v>0</v>
      </c>
      <c r="S98" s="244">
        <v>0</v>
      </c>
      <c r="T98" s="245">
        <f>S98*H98</f>
        <v>0</v>
      </c>
      <c r="AR98" s="24" t="s">
        <v>133</v>
      </c>
      <c r="AT98" s="24" t="s">
        <v>128</v>
      </c>
      <c r="AU98" s="24" t="s">
        <v>82</v>
      </c>
      <c r="AY98" s="24" t="s">
        <v>126</v>
      </c>
      <c r="BE98" s="246">
        <f>IF(N98="základní",J98,0)</f>
        <v>0</v>
      </c>
      <c r="BF98" s="246">
        <f>IF(N98="snížená",J98,0)</f>
        <v>0</v>
      </c>
      <c r="BG98" s="246">
        <f>IF(N98="zákl. přenesená",J98,0)</f>
        <v>0</v>
      </c>
      <c r="BH98" s="246">
        <f>IF(N98="sníž. přenesená",J98,0)</f>
        <v>0</v>
      </c>
      <c r="BI98" s="246">
        <f>IF(N98="nulová",J98,0)</f>
        <v>0</v>
      </c>
      <c r="BJ98" s="24" t="s">
        <v>80</v>
      </c>
      <c r="BK98" s="246">
        <f>ROUND(I98*H98,2)</f>
        <v>0</v>
      </c>
      <c r="BL98" s="24" t="s">
        <v>133</v>
      </c>
      <c r="BM98" s="24" t="s">
        <v>288</v>
      </c>
    </row>
    <row r="99" s="12" customFormat="1">
      <c r="B99" s="247"/>
      <c r="C99" s="248"/>
      <c r="D99" s="249" t="s">
        <v>135</v>
      </c>
      <c r="E99" s="250" t="s">
        <v>30</v>
      </c>
      <c r="F99" s="251" t="s">
        <v>289</v>
      </c>
      <c r="G99" s="248"/>
      <c r="H99" s="250" t="s">
        <v>30</v>
      </c>
      <c r="I99" s="252"/>
      <c r="J99" s="248"/>
      <c r="K99" s="248"/>
      <c r="L99" s="253"/>
      <c r="M99" s="254"/>
      <c r="N99" s="255"/>
      <c r="O99" s="255"/>
      <c r="P99" s="255"/>
      <c r="Q99" s="255"/>
      <c r="R99" s="255"/>
      <c r="S99" s="255"/>
      <c r="T99" s="256"/>
      <c r="AT99" s="257" t="s">
        <v>135</v>
      </c>
      <c r="AU99" s="257" t="s">
        <v>82</v>
      </c>
      <c r="AV99" s="12" t="s">
        <v>80</v>
      </c>
      <c r="AW99" s="12" t="s">
        <v>37</v>
      </c>
      <c r="AX99" s="12" t="s">
        <v>73</v>
      </c>
      <c r="AY99" s="257" t="s">
        <v>126</v>
      </c>
    </row>
    <row r="100" s="13" customFormat="1">
      <c r="B100" s="258"/>
      <c r="C100" s="259"/>
      <c r="D100" s="249" t="s">
        <v>135</v>
      </c>
      <c r="E100" s="260" t="s">
        <v>30</v>
      </c>
      <c r="F100" s="261" t="s">
        <v>82</v>
      </c>
      <c r="G100" s="259"/>
      <c r="H100" s="262">
        <v>2</v>
      </c>
      <c r="I100" s="263"/>
      <c r="J100" s="259"/>
      <c r="K100" s="259"/>
      <c r="L100" s="264"/>
      <c r="M100" s="265"/>
      <c r="N100" s="266"/>
      <c r="O100" s="266"/>
      <c r="P100" s="266"/>
      <c r="Q100" s="266"/>
      <c r="R100" s="266"/>
      <c r="S100" s="266"/>
      <c r="T100" s="267"/>
      <c r="AT100" s="268" t="s">
        <v>135</v>
      </c>
      <c r="AU100" s="268" t="s">
        <v>82</v>
      </c>
      <c r="AV100" s="13" t="s">
        <v>82</v>
      </c>
      <c r="AW100" s="13" t="s">
        <v>37</v>
      </c>
      <c r="AX100" s="13" t="s">
        <v>73</v>
      </c>
      <c r="AY100" s="268" t="s">
        <v>126</v>
      </c>
    </row>
    <row r="101" s="14" customFormat="1">
      <c r="B101" s="269"/>
      <c r="C101" s="270"/>
      <c r="D101" s="249" t="s">
        <v>135</v>
      </c>
      <c r="E101" s="271" t="s">
        <v>30</v>
      </c>
      <c r="F101" s="272" t="s">
        <v>137</v>
      </c>
      <c r="G101" s="270"/>
      <c r="H101" s="273">
        <v>2</v>
      </c>
      <c r="I101" s="274"/>
      <c r="J101" s="270"/>
      <c r="K101" s="270"/>
      <c r="L101" s="275"/>
      <c r="M101" s="276"/>
      <c r="N101" s="277"/>
      <c r="O101" s="277"/>
      <c r="P101" s="277"/>
      <c r="Q101" s="277"/>
      <c r="R101" s="277"/>
      <c r="S101" s="277"/>
      <c r="T101" s="278"/>
      <c r="AT101" s="279" t="s">
        <v>135</v>
      </c>
      <c r="AU101" s="279" t="s">
        <v>82</v>
      </c>
      <c r="AV101" s="14" t="s">
        <v>133</v>
      </c>
      <c r="AW101" s="14" t="s">
        <v>37</v>
      </c>
      <c r="AX101" s="14" t="s">
        <v>80</v>
      </c>
      <c r="AY101" s="279" t="s">
        <v>126</v>
      </c>
    </row>
    <row r="102" s="1" customFormat="1" ht="25.5" customHeight="1">
      <c r="B102" s="46"/>
      <c r="C102" s="235" t="s">
        <v>133</v>
      </c>
      <c r="D102" s="235" t="s">
        <v>128</v>
      </c>
      <c r="E102" s="236" t="s">
        <v>290</v>
      </c>
      <c r="F102" s="237" t="s">
        <v>291</v>
      </c>
      <c r="G102" s="238" t="s">
        <v>166</v>
      </c>
      <c r="H102" s="239">
        <v>2</v>
      </c>
      <c r="I102" s="240"/>
      <c r="J102" s="241">
        <f>ROUND(I102*H102,2)</f>
        <v>0</v>
      </c>
      <c r="K102" s="237" t="s">
        <v>132</v>
      </c>
      <c r="L102" s="72"/>
      <c r="M102" s="242" t="s">
        <v>30</v>
      </c>
      <c r="N102" s="243" t="s">
        <v>44</v>
      </c>
      <c r="O102" s="47"/>
      <c r="P102" s="244">
        <f>O102*H102</f>
        <v>0</v>
      </c>
      <c r="Q102" s="244">
        <v>0</v>
      </c>
      <c r="R102" s="244">
        <f>Q102*H102</f>
        <v>0</v>
      </c>
      <c r="S102" s="244">
        <v>0</v>
      </c>
      <c r="T102" s="245">
        <f>S102*H102</f>
        <v>0</v>
      </c>
      <c r="AR102" s="24" t="s">
        <v>133</v>
      </c>
      <c r="AT102" s="24" t="s">
        <v>128</v>
      </c>
      <c r="AU102" s="24" t="s">
        <v>82</v>
      </c>
      <c r="AY102" s="24" t="s">
        <v>126</v>
      </c>
      <c r="BE102" s="246">
        <f>IF(N102="základní",J102,0)</f>
        <v>0</v>
      </c>
      <c r="BF102" s="246">
        <f>IF(N102="snížená",J102,0)</f>
        <v>0</v>
      </c>
      <c r="BG102" s="246">
        <f>IF(N102="zákl. přenesená",J102,0)</f>
        <v>0</v>
      </c>
      <c r="BH102" s="246">
        <f>IF(N102="sníž. přenesená",J102,0)</f>
        <v>0</v>
      </c>
      <c r="BI102" s="246">
        <f>IF(N102="nulová",J102,0)</f>
        <v>0</v>
      </c>
      <c r="BJ102" s="24" t="s">
        <v>80</v>
      </c>
      <c r="BK102" s="246">
        <f>ROUND(I102*H102,2)</f>
        <v>0</v>
      </c>
      <c r="BL102" s="24" t="s">
        <v>133</v>
      </c>
      <c r="BM102" s="24" t="s">
        <v>292</v>
      </c>
    </row>
    <row r="103" s="12" customFormat="1">
      <c r="B103" s="247"/>
      <c r="C103" s="248"/>
      <c r="D103" s="249" t="s">
        <v>135</v>
      </c>
      <c r="E103" s="250" t="s">
        <v>30</v>
      </c>
      <c r="F103" s="251" t="s">
        <v>289</v>
      </c>
      <c r="G103" s="248"/>
      <c r="H103" s="250" t="s">
        <v>30</v>
      </c>
      <c r="I103" s="252"/>
      <c r="J103" s="248"/>
      <c r="K103" s="248"/>
      <c r="L103" s="253"/>
      <c r="M103" s="254"/>
      <c r="N103" s="255"/>
      <c r="O103" s="255"/>
      <c r="P103" s="255"/>
      <c r="Q103" s="255"/>
      <c r="R103" s="255"/>
      <c r="S103" s="255"/>
      <c r="T103" s="256"/>
      <c r="AT103" s="257" t="s">
        <v>135</v>
      </c>
      <c r="AU103" s="257" t="s">
        <v>82</v>
      </c>
      <c r="AV103" s="12" t="s">
        <v>80</v>
      </c>
      <c r="AW103" s="12" t="s">
        <v>37</v>
      </c>
      <c r="AX103" s="12" t="s">
        <v>73</v>
      </c>
      <c r="AY103" s="257" t="s">
        <v>126</v>
      </c>
    </row>
    <row r="104" s="13" customFormat="1">
      <c r="B104" s="258"/>
      <c r="C104" s="259"/>
      <c r="D104" s="249" t="s">
        <v>135</v>
      </c>
      <c r="E104" s="260" t="s">
        <v>30</v>
      </c>
      <c r="F104" s="261" t="s">
        <v>82</v>
      </c>
      <c r="G104" s="259"/>
      <c r="H104" s="262">
        <v>2</v>
      </c>
      <c r="I104" s="263"/>
      <c r="J104" s="259"/>
      <c r="K104" s="259"/>
      <c r="L104" s="264"/>
      <c r="M104" s="265"/>
      <c r="N104" s="266"/>
      <c r="O104" s="266"/>
      <c r="P104" s="266"/>
      <c r="Q104" s="266"/>
      <c r="R104" s="266"/>
      <c r="S104" s="266"/>
      <c r="T104" s="267"/>
      <c r="AT104" s="268" t="s">
        <v>135</v>
      </c>
      <c r="AU104" s="268" t="s">
        <v>82</v>
      </c>
      <c r="AV104" s="13" t="s">
        <v>82</v>
      </c>
      <c r="AW104" s="13" t="s">
        <v>37</v>
      </c>
      <c r="AX104" s="13" t="s">
        <v>73</v>
      </c>
      <c r="AY104" s="268" t="s">
        <v>126</v>
      </c>
    </row>
    <row r="105" s="14" customFormat="1">
      <c r="B105" s="269"/>
      <c r="C105" s="270"/>
      <c r="D105" s="249" t="s">
        <v>135</v>
      </c>
      <c r="E105" s="271" t="s">
        <v>30</v>
      </c>
      <c r="F105" s="272" t="s">
        <v>137</v>
      </c>
      <c r="G105" s="270"/>
      <c r="H105" s="273">
        <v>2</v>
      </c>
      <c r="I105" s="274"/>
      <c r="J105" s="270"/>
      <c r="K105" s="270"/>
      <c r="L105" s="275"/>
      <c r="M105" s="276"/>
      <c r="N105" s="277"/>
      <c r="O105" s="277"/>
      <c r="P105" s="277"/>
      <c r="Q105" s="277"/>
      <c r="R105" s="277"/>
      <c r="S105" s="277"/>
      <c r="T105" s="278"/>
      <c r="AT105" s="279" t="s">
        <v>135</v>
      </c>
      <c r="AU105" s="279" t="s">
        <v>82</v>
      </c>
      <c r="AV105" s="14" t="s">
        <v>133</v>
      </c>
      <c r="AW105" s="14" t="s">
        <v>37</v>
      </c>
      <c r="AX105" s="14" t="s">
        <v>80</v>
      </c>
      <c r="AY105" s="279" t="s">
        <v>126</v>
      </c>
    </row>
    <row r="106" s="1" customFormat="1" ht="38.25" customHeight="1">
      <c r="B106" s="46"/>
      <c r="C106" s="235" t="s">
        <v>153</v>
      </c>
      <c r="D106" s="235" t="s">
        <v>128</v>
      </c>
      <c r="E106" s="236" t="s">
        <v>171</v>
      </c>
      <c r="F106" s="237" t="s">
        <v>172</v>
      </c>
      <c r="G106" s="238" t="s">
        <v>166</v>
      </c>
      <c r="H106" s="239">
        <v>6.4500000000000002</v>
      </c>
      <c r="I106" s="240"/>
      <c r="J106" s="241">
        <f>ROUND(I106*H106,2)</f>
        <v>0</v>
      </c>
      <c r="K106" s="237" t="s">
        <v>132</v>
      </c>
      <c r="L106" s="72"/>
      <c r="M106" s="242" t="s">
        <v>30</v>
      </c>
      <c r="N106" s="243" t="s">
        <v>44</v>
      </c>
      <c r="O106" s="47"/>
      <c r="P106" s="244">
        <f>O106*H106</f>
        <v>0</v>
      </c>
      <c r="Q106" s="244">
        <v>0</v>
      </c>
      <c r="R106" s="244">
        <f>Q106*H106</f>
        <v>0</v>
      </c>
      <c r="S106" s="244">
        <v>0</v>
      </c>
      <c r="T106" s="245">
        <f>S106*H106</f>
        <v>0</v>
      </c>
      <c r="AR106" s="24" t="s">
        <v>133</v>
      </c>
      <c r="AT106" s="24" t="s">
        <v>128</v>
      </c>
      <c r="AU106" s="24" t="s">
        <v>82</v>
      </c>
      <c r="AY106" s="24" t="s">
        <v>126</v>
      </c>
      <c r="BE106" s="246">
        <f>IF(N106="základní",J106,0)</f>
        <v>0</v>
      </c>
      <c r="BF106" s="246">
        <f>IF(N106="snížená",J106,0)</f>
        <v>0</v>
      </c>
      <c r="BG106" s="246">
        <f>IF(N106="zákl. přenesená",J106,0)</f>
        <v>0</v>
      </c>
      <c r="BH106" s="246">
        <f>IF(N106="sníž. přenesená",J106,0)</f>
        <v>0</v>
      </c>
      <c r="BI106" s="246">
        <f>IF(N106="nulová",J106,0)</f>
        <v>0</v>
      </c>
      <c r="BJ106" s="24" t="s">
        <v>80</v>
      </c>
      <c r="BK106" s="246">
        <f>ROUND(I106*H106,2)</f>
        <v>0</v>
      </c>
      <c r="BL106" s="24" t="s">
        <v>133</v>
      </c>
      <c r="BM106" s="24" t="s">
        <v>293</v>
      </c>
    </row>
    <row r="107" s="12" customFormat="1">
      <c r="B107" s="247"/>
      <c r="C107" s="248"/>
      <c r="D107" s="249" t="s">
        <v>135</v>
      </c>
      <c r="E107" s="250" t="s">
        <v>30</v>
      </c>
      <c r="F107" s="251" t="s">
        <v>294</v>
      </c>
      <c r="G107" s="248"/>
      <c r="H107" s="250" t="s">
        <v>30</v>
      </c>
      <c r="I107" s="252"/>
      <c r="J107" s="248"/>
      <c r="K107" s="248"/>
      <c r="L107" s="253"/>
      <c r="M107" s="254"/>
      <c r="N107" s="255"/>
      <c r="O107" s="255"/>
      <c r="P107" s="255"/>
      <c r="Q107" s="255"/>
      <c r="R107" s="255"/>
      <c r="S107" s="255"/>
      <c r="T107" s="256"/>
      <c r="AT107" s="257" t="s">
        <v>135</v>
      </c>
      <c r="AU107" s="257" t="s">
        <v>82</v>
      </c>
      <c r="AV107" s="12" t="s">
        <v>80</v>
      </c>
      <c r="AW107" s="12" t="s">
        <v>37</v>
      </c>
      <c r="AX107" s="12" t="s">
        <v>73</v>
      </c>
      <c r="AY107" s="257" t="s">
        <v>126</v>
      </c>
    </row>
    <row r="108" s="13" customFormat="1">
      <c r="B108" s="258"/>
      <c r="C108" s="259"/>
      <c r="D108" s="249" t="s">
        <v>135</v>
      </c>
      <c r="E108" s="260" t="s">
        <v>30</v>
      </c>
      <c r="F108" s="261" t="s">
        <v>175</v>
      </c>
      <c r="G108" s="259"/>
      <c r="H108" s="262">
        <v>6.4500000000000002</v>
      </c>
      <c r="I108" s="263"/>
      <c r="J108" s="259"/>
      <c r="K108" s="259"/>
      <c r="L108" s="264"/>
      <c r="M108" s="265"/>
      <c r="N108" s="266"/>
      <c r="O108" s="266"/>
      <c r="P108" s="266"/>
      <c r="Q108" s="266"/>
      <c r="R108" s="266"/>
      <c r="S108" s="266"/>
      <c r="T108" s="267"/>
      <c r="AT108" s="268" t="s">
        <v>135</v>
      </c>
      <c r="AU108" s="268" t="s">
        <v>82</v>
      </c>
      <c r="AV108" s="13" t="s">
        <v>82</v>
      </c>
      <c r="AW108" s="13" t="s">
        <v>37</v>
      </c>
      <c r="AX108" s="13" t="s">
        <v>73</v>
      </c>
      <c r="AY108" s="268" t="s">
        <v>126</v>
      </c>
    </row>
    <row r="109" s="14" customFormat="1">
      <c r="B109" s="269"/>
      <c r="C109" s="270"/>
      <c r="D109" s="249" t="s">
        <v>135</v>
      </c>
      <c r="E109" s="271" t="s">
        <v>30</v>
      </c>
      <c r="F109" s="272" t="s">
        <v>137</v>
      </c>
      <c r="G109" s="270"/>
      <c r="H109" s="273">
        <v>6.4500000000000002</v>
      </c>
      <c r="I109" s="274"/>
      <c r="J109" s="270"/>
      <c r="K109" s="270"/>
      <c r="L109" s="275"/>
      <c r="M109" s="276"/>
      <c r="N109" s="277"/>
      <c r="O109" s="277"/>
      <c r="P109" s="277"/>
      <c r="Q109" s="277"/>
      <c r="R109" s="277"/>
      <c r="S109" s="277"/>
      <c r="T109" s="278"/>
      <c r="AT109" s="279" t="s">
        <v>135</v>
      </c>
      <c r="AU109" s="279" t="s">
        <v>82</v>
      </c>
      <c r="AV109" s="14" t="s">
        <v>133</v>
      </c>
      <c r="AW109" s="14" t="s">
        <v>37</v>
      </c>
      <c r="AX109" s="14" t="s">
        <v>80</v>
      </c>
      <c r="AY109" s="279" t="s">
        <v>126</v>
      </c>
    </row>
    <row r="110" s="1" customFormat="1" ht="38.25" customHeight="1">
      <c r="B110" s="46"/>
      <c r="C110" s="235" t="s">
        <v>158</v>
      </c>
      <c r="D110" s="235" t="s">
        <v>128</v>
      </c>
      <c r="E110" s="236" t="s">
        <v>195</v>
      </c>
      <c r="F110" s="237" t="s">
        <v>196</v>
      </c>
      <c r="G110" s="238" t="s">
        <v>166</v>
      </c>
      <c r="H110" s="239">
        <v>10</v>
      </c>
      <c r="I110" s="240"/>
      <c r="J110" s="241">
        <f>ROUND(I110*H110,2)</f>
        <v>0</v>
      </c>
      <c r="K110" s="237" t="s">
        <v>132</v>
      </c>
      <c r="L110" s="72"/>
      <c r="M110" s="242" t="s">
        <v>30</v>
      </c>
      <c r="N110" s="243" t="s">
        <v>44</v>
      </c>
      <c r="O110" s="47"/>
      <c r="P110" s="244">
        <f>O110*H110</f>
        <v>0</v>
      </c>
      <c r="Q110" s="244">
        <v>0</v>
      </c>
      <c r="R110" s="244">
        <f>Q110*H110</f>
        <v>0</v>
      </c>
      <c r="S110" s="244">
        <v>0</v>
      </c>
      <c r="T110" s="245">
        <f>S110*H110</f>
        <v>0</v>
      </c>
      <c r="AR110" s="24" t="s">
        <v>133</v>
      </c>
      <c r="AT110" s="24" t="s">
        <v>128</v>
      </c>
      <c r="AU110" s="24" t="s">
        <v>82</v>
      </c>
      <c r="AY110" s="24" t="s">
        <v>126</v>
      </c>
      <c r="BE110" s="246">
        <f>IF(N110="základní",J110,0)</f>
        <v>0</v>
      </c>
      <c r="BF110" s="246">
        <f>IF(N110="snížená",J110,0)</f>
        <v>0</v>
      </c>
      <c r="BG110" s="246">
        <f>IF(N110="zákl. přenesená",J110,0)</f>
        <v>0</v>
      </c>
      <c r="BH110" s="246">
        <f>IF(N110="sníž. přenesená",J110,0)</f>
        <v>0</v>
      </c>
      <c r="BI110" s="246">
        <f>IF(N110="nulová",J110,0)</f>
        <v>0</v>
      </c>
      <c r="BJ110" s="24" t="s">
        <v>80</v>
      </c>
      <c r="BK110" s="246">
        <f>ROUND(I110*H110,2)</f>
        <v>0</v>
      </c>
      <c r="BL110" s="24" t="s">
        <v>133</v>
      </c>
      <c r="BM110" s="24" t="s">
        <v>295</v>
      </c>
    </row>
    <row r="111" s="12" customFormat="1">
      <c r="B111" s="247"/>
      <c r="C111" s="248"/>
      <c r="D111" s="249" t="s">
        <v>135</v>
      </c>
      <c r="E111" s="250" t="s">
        <v>30</v>
      </c>
      <c r="F111" s="251" t="s">
        <v>296</v>
      </c>
      <c r="G111" s="248"/>
      <c r="H111" s="250" t="s">
        <v>30</v>
      </c>
      <c r="I111" s="252"/>
      <c r="J111" s="248"/>
      <c r="K111" s="248"/>
      <c r="L111" s="253"/>
      <c r="M111" s="254"/>
      <c r="N111" s="255"/>
      <c r="O111" s="255"/>
      <c r="P111" s="255"/>
      <c r="Q111" s="255"/>
      <c r="R111" s="255"/>
      <c r="S111" s="255"/>
      <c r="T111" s="256"/>
      <c r="AT111" s="257" t="s">
        <v>135</v>
      </c>
      <c r="AU111" s="257" t="s">
        <v>82</v>
      </c>
      <c r="AV111" s="12" t="s">
        <v>80</v>
      </c>
      <c r="AW111" s="12" t="s">
        <v>37</v>
      </c>
      <c r="AX111" s="12" t="s">
        <v>73</v>
      </c>
      <c r="AY111" s="257" t="s">
        <v>126</v>
      </c>
    </row>
    <row r="112" s="13" customFormat="1">
      <c r="B112" s="258"/>
      <c r="C112" s="259"/>
      <c r="D112" s="249" t="s">
        <v>135</v>
      </c>
      <c r="E112" s="260" t="s">
        <v>30</v>
      </c>
      <c r="F112" s="261" t="s">
        <v>180</v>
      </c>
      <c r="G112" s="259"/>
      <c r="H112" s="262">
        <v>10</v>
      </c>
      <c r="I112" s="263"/>
      <c r="J112" s="259"/>
      <c r="K112" s="259"/>
      <c r="L112" s="264"/>
      <c r="M112" s="265"/>
      <c r="N112" s="266"/>
      <c r="O112" s="266"/>
      <c r="P112" s="266"/>
      <c r="Q112" s="266"/>
      <c r="R112" s="266"/>
      <c r="S112" s="266"/>
      <c r="T112" s="267"/>
      <c r="AT112" s="268" t="s">
        <v>135</v>
      </c>
      <c r="AU112" s="268" t="s">
        <v>82</v>
      </c>
      <c r="AV112" s="13" t="s">
        <v>82</v>
      </c>
      <c r="AW112" s="13" t="s">
        <v>37</v>
      </c>
      <c r="AX112" s="13" t="s">
        <v>73</v>
      </c>
      <c r="AY112" s="268" t="s">
        <v>126</v>
      </c>
    </row>
    <row r="113" s="14" customFormat="1">
      <c r="B113" s="269"/>
      <c r="C113" s="270"/>
      <c r="D113" s="249" t="s">
        <v>135</v>
      </c>
      <c r="E113" s="271" t="s">
        <v>30</v>
      </c>
      <c r="F113" s="272" t="s">
        <v>137</v>
      </c>
      <c r="G113" s="270"/>
      <c r="H113" s="273">
        <v>10</v>
      </c>
      <c r="I113" s="274"/>
      <c r="J113" s="270"/>
      <c r="K113" s="270"/>
      <c r="L113" s="275"/>
      <c r="M113" s="276"/>
      <c r="N113" s="277"/>
      <c r="O113" s="277"/>
      <c r="P113" s="277"/>
      <c r="Q113" s="277"/>
      <c r="R113" s="277"/>
      <c r="S113" s="277"/>
      <c r="T113" s="278"/>
      <c r="AT113" s="279" t="s">
        <v>135</v>
      </c>
      <c r="AU113" s="279" t="s">
        <v>82</v>
      </c>
      <c r="AV113" s="14" t="s">
        <v>133</v>
      </c>
      <c r="AW113" s="14" t="s">
        <v>37</v>
      </c>
      <c r="AX113" s="14" t="s">
        <v>80</v>
      </c>
      <c r="AY113" s="279" t="s">
        <v>126</v>
      </c>
    </row>
    <row r="114" s="1" customFormat="1" ht="38.25" customHeight="1">
      <c r="B114" s="46"/>
      <c r="C114" s="235" t="s">
        <v>163</v>
      </c>
      <c r="D114" s="235" t="s">
        <v>128</v>
      </c>
      <c r="E114" s="236" t="s">
        <v>195</v>
      </c>
      <c r="F114" s="237" t="s">
        <v>196</v>
      </c>
      <c r="G114" s="238" t="s">
        <v>166</v>
      </c>
      <c r="H114" s="239">
        <v>85</v>
      </c>
      <c r="I114" s="240"/>
      <c r="J114" s="241">
        <f>ROUND(I114*H114,2)</f>
        <v>0</v>
      </c>
      <c r="K114" s="237" t="s">
        <v>132</v>
      </c>
      <c r="L114" s="72"/>
      <c r="M114" s="242" t="s">
        <v>30</v>
      </c>
      <c r="N114" s="243" t="s">
        <v>44</v>
      </c>
      <c r="O114" s="47"/>
      <c r="P114" s="244">
        <f>O114*H114</f>
        <v>0</v>
      </c>
      <c r="Q114" s="244">
        <v>0</v>
      </c>
      <c r="R114" s="244">
        <f>Q114*H114</f>
        <v>0</v>
      </c>
      <c r="S114" s="244">
        <v>0</v>
      </c>
      <c r="T114" s="245">
        <f>S114*H114</f>
        <v>0</v>
      </c>
      <c r="AR114" s="24" t="s">
        <v>133</v>
      </c>
      <c r="AT114" s="24" t="s">
        <v>128</v>
      </c>
      <c r="AU114" s="24" t="s">
        <v>82</v>
      </c>
      <c r="AY114" s="24" t="s">
        <v>126</v>
      </c>
      <c r="BE114" s="246">
        <f>IF(N114="základní",J114,0)</f>
        <v>0</v>
      </c>
      <c r="BF114" s="246">
        <f>IF(N114="snížená",J114,0)</f>
        <v>0</v>
      </c>
      <c r="BG114" s="246">
        <f>IF(N114="zákl. přenesená",J114,0)</f>
        <v>0</v>
      </c>
      <c r="BH114" s="246">
        <f>IF(N114="sníž. přenesená",J114,0)</f>
        <v>0</v>
      </c>
      <c r="BI114" s="246">
        <f>IF(N114="nulová",J114,0)</f>
        <v>0</v>
      </c>
      <c r="BJ114" s="24" t="s">
        <v>80</v>
      </c>
      <c r="BK114" s="246">
        <f>ROUND(I114*H114,2)</f>
        <v>0</v>
      </c>
      <c r="BL114" s="24" t="s">
        <v>133</v>
      </c>
      <c r="BM114" s="24" t="s">
        <v>297</v>
      </c>
    </row>
    <row r="115" s="12" customFormat="1">
      <c r="B115" s="247"/>
      <c r="C115" s="248"/>
      <c r="D115" s="249" t="s">
        <v>135</v>
      </c>
      <c r="E115" s="250" t="s">
        <v>30</v>
      </c>
      <c r="F115" s="251" t="s">
        <v>281</v>
      </c>
      <c r="G115" s="248"/>
      <c r="H115" s="250" t="s">
        <v>30</v>
      </c>
      <c r="I115" s="252"/>
      <c r="J115" s="248"/>
      <c r="K115" s="248"/>
      <c r="L115" s="253"/>
      <c r="M115" s="254"/>
      <c r="N115" s="255"/>
      <c r="O115" s="255"/>
      <c r="P115" s="255"/>
      <c r="Q115" s="255"/>
      <c r="R115" s="255"/>
      <c r="S115" s="255"/>
      <c r="T115" s="256"/>
      <c r="AT115" s="257" t="s">
        <v>135</v>
      </c>
      <c r="AU115" s="257" t="s">
        <v>82</v>
      </c>
      <c r="AV115" s="12" t="s">
        <v>80</v>
      </c>
      <c r="AW115" s="12" t="s">
        <v>37</v>
      </c>
      <c r="AX115" s="12" t="s">
        <v>73</v>
      </c>
      <c r="AY115" s="257" t="s">
        <v>126</v>
      </c>
    </row>
    <row r="116" s="13" customFormat="1">
      <c r="B116" s="258"/>
      <c r="C116" s="259"/>
      <c r="D116" s="249" t="s">
        <v>135</v>
      </c>
      <c r="E116" s="260" t="s">
        <v>30</v>
      </c>
      <c r="F116" s="261" t="s">
        <v>282</v>
      </c>
      <c r="G116" s="259"/>
      <c r="H116" s="262">
        <v>85</v>
      </c>
      <c r="I116" s="263"/>
      <c r="J116" s="259"/>
      <c r="K116" s="259"/>
      <c r="L116" s="264"/>
      <c r="M116" s="265"/>
      <c r="N116" s="266"/>
      <c r="O116" s="266"/>
      <c r="P116" s="266"/>
      <c r="Q116" s="266"/>
      <c r="R116" s="266"/>
      <c r="S116" s="266"/>
      <c r="T116" s="267"/>
      <c r="AT116" s="268" t="s">
        <v>135</v>
      </c>
      <c r="AU116" s="268" t="s">
        <v>82</v>
      </c>
      <c r="AV116" s="13" t="s">
        <v>82</v>
      </c>
      <c r="AW116" s="13" t="s">
        <v>37</v>
      </c>
      <c r="AX116" s="13" t="s">
        <v>73</v>
      </c>
      <c r="AY116" s="268" t="s">
        <v>126</v>
      </c>
    </row>
    <row r="117" s="14" customFormat="1">
      <c r="B117" s="269"/>
      <c r="C117" s="270"/>
      <c r="D117" s="249" t="s">
        <v>135</v>
      </c>
      <c r="E117" s="271" t="s">
        <v>30</v>
      </c>
      <c r="F117" s="272" t="s">
        <v>137</v>
      </c>
      <c r="G117" s="270"/>
      <c r="H117" s="273">
        <v>85</v>
      </c>
      <c r="I117" s="274"/>
      <c r="J117" s="270"/>
      <c r="K117" s="270"/>
      <c r="L117" s="275"/>
      <c r="M117" s="276"/>
      <c r="N117" s="277"/>
      <c r="O117" s="277"/>
      <c r="P117" s="277"/>
      <c r="Q117" s="277"/>
      <c r="R117" s="277"/>
      <c r="S117" s="277"/>
      <c r="T117" s="278"/>
      <c r="AT117" s="279" t="s">
        <v>135</v>
      </c>
      <c r="AU117" s="279" t="s">
        <v>82</v>
      </c>
      <c r="AV117" s="14" t="s">
        <v>133</v>
      </c>
      <c r="AW117" s="14" t="s">
        <v>37</v>
      </c>
      <c r="AX117" s="14" t="s">
        <v>80</v>
      </c>
      <c r="AY117" s="279" t="s">
        <v>126</v>
      </c>
    </row>
    <row r="118" s="1" customFormat="1" ht="51" customHeight="1">
      <c r="B118" s="46"/>
      <c r="C118" s="235" t="s">
        <v>170</v>
      </c>
      <c r="D118" s="235" t="s">
        <v>128</v>
      </c>
      <c r="E118" s="236" t="s">
        <v>201</v>
      </c>
      <c r="F118" s="237" t="s">
        <v>202</v>
      </c>
      <c r="G118" s="238" t="s">
        <v>166</v>
      </c>
      <c r="H118" s="239">
        <v>50</v>
      </c>
      <c r="I118" s="240"/>
      <c r="J118" s="241">
        <f>ROUND(I118*H118,2)</f>
        <v>0</v>
      </c>
      <c r="K118" s="237" t="s">
        <v>132</v>
      </c>
      <c r="L118" s="72"/>
      <c r="M118" s="242" t="s">
        <v>30</v>
      </c>
      <c r="N118" s="243" t="s">
        <v>44</v>
      </c>
      <c r="O118" s="47"/>
      <c r="P118" s="244">
        <f>O118*H118</f>
        <v>0</v>
      </c>
      <c r="Q118" s="244">
        <v>0</v>
      </c>
      <c r="R118" s="244">
        <f>Q118*H118</f>
        <v>0</v>
      </c>
      <c r="S118" s="244">
        <v>0</v>
      </c>
      <c r="T118" s="245">
        <f>S118*H118</f>
        <v>0</v>
      </c>
      <c r="AR118" s="24" t="s">
        <v>133</v>
      </c>
      <c r="AT118" s="24" t="s">
        <v>128</v>
      </c>
      <c r="AU118" s="24" t="s">
        <v>82</v>
      </c>
      <c r="AY118" s="24" t="s">
        <v>126</v>
      </c>
      <c r="BE118" s="246">
        <f>IF(N118="základní",J118,0)</f>
        <v>0</v>
      </c>
      <c r="BF118" s="246">
        <f>IF(N118="snížená",J118,0)</f>
        <v>0</v>
      </c>
      <c r="BG118" s="246">
        <f>IF(N118="zákl. přenesená",J118,0)</f>
        <v>0</v>
      </c>
      <c r="BH118" s="246">
        <f>IF(N118="sníž. přenesená",J118,0)</f>
        <v>0</v>
      </c>
      <c r="BI118" s="246">
        <f>IF(N118="nulová",J118,0)</f>
        <v>0</v>
      </c>
      <c r="BJ118" s="24" t="s">
        <v>80</v>
      </c>
      <c r="BK118" s="246">
        <f>ROUND(I118*H118,2)</f>
        <v>0</v>
      </c>
      <c r="BL118" s="24" t="s">
        <v>133</v>
      </c>
      <c r="BM118" s="24" t="s">
        <v>298</v>
      </c>
    </row>
    <row r="119" s="12" customFormat="1">
      <c r="B119" s="247"/>
      <c r="C119" s="248"/>
      <c r="D119" s="249" t="s">
        <v>135</v>
      </c>
      <c r="E119" s="250" t="s">
        <v>30</v>
      </c>
      <c r="F119" s="251" t="s">
        <v>299</v>
      </c>
      <c r="G119" s="248"/>
      <c r="H119" s="250" t="s">
        <v>30</v>
      </c>
      <c r="I119" s="252"/>
      <c r="J119" s="248"/>
      <c r="K119" s="248"/>
      <c r="L119" s="253"/>
      <c r="M119" s="254"/>
      <c r="N119" s="255"/>
      <c r="O119" s="255"/>
      <c r="P119" s="255"/>
      <c r="Q119" s="255"/>
      <c r="R119" s="255"/>
      <c r="S119" s="255"/>
      <c r="T119" s="256"/>
      <c r="AT119" s="257" t="s">
        <v>135</v>
      </c>
      <c r="AU119" s="257" t="s">
        <v>82</v>
      </c>
      <c r="AV119" s="12" t="s">
        <v>80</v>
      </c>
      <c r="AW119" s="12" t="s">
        <v>37</v>
      </c>
      <c r="AX119" s="12" t="s">
        <v>73</v>
      </c>
      <c r="AY119" s="257" t="s">
        <v>126</v>
      </c>
    </row>
    <row r="120" s="13" customFormat="1">
      <c r="B120" s="258"/>
      <c r="C120" s="259"/>
      <c r="D120" s="249" t="s">
        <v>135</v>
      </c>
      <c r="E120" s="260" t="s">
        <v>30</v>
      </c>
      <c r="F120" s="261" t="s">
        <v>300</v>
      </c>
      <c r="G120" s="259"/>
      <c r="H120" s="262">
        <v>50</v>
      </c>
      <c r="I120" s="263"/>
      <c r="J120" s="259"/>
      <c r="K120" s="259"/>
      <c r="L120" s="264"/>
      <c r="M120" s="265"/>
      <c r="N120" s="266"/>
      <c r="O120" s="266"/>
      <c r="P120" s="266"/>
      <c r="Q120" s="266"/>
      <c r="R120" s="266"/>
      <c r="S120" s="266"/>
      <c r="T120" s="267"/>
      <c r="AT120" s="268" t="s">
        <v>135</v>
      </c>
      <c r="AU120" s="268" t="s">
        <v>82</v>
      </c>
      <c r="AV120" s="13" t="s">
        <v>82</v>
      </c>
      <c r="AW120" s="13" t="s">
        <v>37</v>
      </c>
      <c r="AX120" s="13" t="s">
        <v>73</v>
      </c>
      <c r="AY120" s="268" t="s">
        <v>126</v>
      </c>
    </row>
    <row r="121" s="14" customFormat="1">
      <c r="B121" s="269"/>
      <c r="C121" s="270"/>
      <c r="D121" s="249" t="s">
        <v>135</v>
      </c>
      <c r="E121" s="271" t="s">
        <v>30</v>
      </c>
      <c r="F121" s="272" t="s">
        <v>137</v>
      </c>
      <c r="G121" s="270"/>
      <c r="H121" s="273">
        <v>50</v>
      </c>
      <c r="I121" s="274"/>
      <c r="J121" s="270"/>
      <c r="K121" s="270"/>
      <c r="L121" s="275"/>
      <c r="M121" s="276"/>
      <c r="N121" s="277"/>
      <c r="O121" s="277"/>
      <c r="P121" s="277"/>
      <c r="Q121" s="277"/>
      <c r="R121" s="277"/>
      <c r="S121" s="277"/>
      <c r="T121" s="278"/>
      <c r="AT121" s="279" t="s">
        <v>135</v>
      </c>
      <c r="AU121" s="279" t="s">
        <v>82</v>
      </c>
      <c r="AV121" s="14" t="s">
        <v>133</v>
      </c>
      <c r="AW121" s="14" t="s">
        <v>37</v>
      </c>
      <c r="AX121" s="14" t="s">
        <v>80</v>
      </c>
      <c r="AY121" s="279" t="s">
        <v>126</v>
      </c>
    </row>
    <row r="122" s="1" customFormat="1" ht="51" customHeight="1">
      <c r="B122" s="46"/>
      <c r="C122" s="235" t="s">
        <v>176</v>
      </c>
      <c r="D122" s="235" t="s">
        <v>128</v>
      </c>
      <c r="E122" s="236" t="s">
        <v>201</v>
      </c>
      <c r="F122" s="237" t="s">
        <v>202</v>
      </c>
      <c r="G122" s="238" t="s">
        <v>166</v>
      </c>
      <c r="H122" s="239">
        <v>425</v>
      </c>
      <c r="I122" s="240"/>
      <c r="J122" s="241">
        <f>ROUND(I122*H122,2)</f>
        <v>0</v>
      </c>
      <c r="K122" s="237" t="s">
        <v>132</v>
      </c>
      <c r="L122" s="72"/>
      <c r="M122" s="242" t="s">
        <v>30</v>
      </c>
      <c r="N122" s="243" t="s">
        <v>44</v>
      </c>
      <c r="O122" s="47"/>
      <c r="P122" s="244">
        <f>O122*H122</f>
        <v>0</v>
      </c>
      <c r="Q122" s="244">
        <v>0</v>
      </c>
      <c r="R122" s="244">
        <f>Q122*H122</f>
        <v>0</v>
      </c>
      <c r="S122" s="244">
        <v>0</v>
      </c>
      <c r="T122" s="245">
        <f>S122*H122</f>
        <v>0</v>
      </c>
      <c r="AR122" s="24" t="s">
        <v>133</v>
      </c>
      <c r="AT122" s="24" t="s">
        <v>128</v>
      </c>
      <c r="AU122" s="24" t="s">
        <v>82</v>
      </c>
      <c r="AY122" s="24" t="s">
        <v>126</v>
      </c>
      <c r="BE122" s="246">
        <f>IF(N122="základní",J122,0)</f>
        <v>0</v>
      </c>
      <c r="BF122" s="246">
        <f>IF(N122="snížená",J122,0)</f>
        <v>0</v>
      </c>
      <c r="BG122" s="246">
        <f>IF(N122="zákl. přenesená",J122,0)</f>
        <v>0</v>
      </c>
      <c r="BH122" s="246">
        <f>IF(N122="sníž. přenesená",J122,0)</f>
        <v>0</v>
      </c>
      <c r="BI122" s="246">
        <f>IF(N122="nulová",J122,0)</f>
        <v>0</v>
      </c>
      <c r="BJ122" s="24" t="s">
        <v>80</v>
      </c>
      <c r="BK122" s="246">
        <f>ROUND(I122*H122,2)</f>
        <v>0</v>
      </c>
      <c r="BL122" s="24" t="s">
        <v>133</v>
      </c>
      <c r="BM122" s="24" t="s">
        <v>301</v>
      </c>
    </row>
    <row r="123" s="12" customFormat="1">
      <c r="B123" s="247"/>
      <c r="C123" s="248"/>
      <c r="D123" s="249" t="s">
        <v>135</v>
      </c>
      <c r="E123" s="250" t="s">
        <v>30</v>
      </c>
      <c r="F123" s="251" t="s">
        <v>302</v>
      </c>
      <c r="G123" s="248"/>
      <c r="H123" s="250" t="s">
        <v>30</v>
      </c>
      <c r="I123" s="252"/>
      <c r="J123" s="248"/>
      <c r="K123" s="248"/>
      <c r="L123" s="253"/>
      <c r="M123" s="254"/>
      <c r="N123" s="255"/>
      <c r="O123" s="255"/>
      <c r="P123" s="255"/>
      <c r="Q123" s="255"/>
      <c r="R123" s="255"/>
      <c r="S123" s="255"/>
      <c r="T123" s="256"/>
      <c r="AT123" s="257" t="s">
        <v>135</v>
      </c>
      <c r="AU123" s="257" t="s">
        <v>82</v>
      </c>
      <c r="AV123" s="12" t="s">
        <v>80</v>
      </c>
      <c r="AW123" s="12" t="s">
        <v>37</v>
      </c>
      <c r="AX123" s="12" t="s">
        <v>73</v>
      </c>
      <c r="AY123" s="257" t="s">
        <v>126</v>
      </c>
    </row>
    <row r="124" s="13" customFormat="1">
      <c r="B124" s="258"/>
      <c r="C124" s="259"/>
      <c r="D124" s="249" t="s">
        <v>135</v>
      </c>
      <c r="E124" s="260" t="s">
        <v>30</v>
      </c>
      <c r="F124" s="261" t="s">
        <v>303</v>
      </c>
      <c r="G124" s="259"/>
      <c r="H124" s="262">
        <v>425</v>
      </c>
      <c r="I124" s="263"/>
      <c r="J124" s="259"/>
      <c r="K124" s="259"/>
      <c r="L124" s="264"/>
      <c r="M124" s="265"/>
      <c r="N124" s="266"/>
      <c r="O124" s="266"/>
      <c r="P124" s="266"/>
      <c r="Q124" s="266"/>
      <c r="R124" s="266"/>
      <c r="S124" s="266"/>
      <c r="T124" s="267"/>
      <c r="AT124" s="268" t="s">
        <v>135</v>
      </c>
      <c r="AU124" s="268" t="s">
        <v>82</v>
      </c>
      <c r="AV124" s="13" t="s">
        <v>82</v>
      </c>
      <c r="AW124" s="13" t="s">
        <v>37</v>
      </c>
      <c r="AX124" s="13" t="s">
        <v>73</v>
      </c>
      <c r="AY124" s="268" t="s">
        <v>126</v>
      </c>
    </row>
    <row r="125" s="14" customFormat="1">
      <c r="B125" s="269"/>
      <c r="C125" s="270"/>
      <c r="D125" s="249" t="s">
        <v>135</v>
      </c>
      <c r="E125" s="271" t="s">
        <v>30</v>
      </c>
      <c r="F125" s="272" t="s">
        <v>137</v>
      </c>
      <c r="G125" s="270"/>
      <c r="H125" s="273">
        <v>425</v>
      </c>
      <c r="I125" s="274"/>
      <c r="J125" s="270"/>
      <c r="K125" s="270"/>
      <c r="L125" s="275"/>
      <c r="M125" s="276"/>
      <c r="N125" s="277"/>
      <c r="O125" s="277"/>
      <c r="P125" s="277"/>
      <c r="Q125" s="277"/>
      <c r="R125" s="277"/>
      <c r="S125" s="277"/>
      <c r="T125" s="278"/>
      <c r="AT125" s="279" t="s">
        <v>135</v>
      </c>
      <c r="AU125" s="279" t="s">
        <v>82</v>
      </c>
      <c r="AV125" s="14" t="s">
        <v>133</v>
      </c>
      <c r="AW125" s="14" t="s">
        <v>37</v>
      </c>
      <c r="AX125" s="14" t="s">
        <v>80</v>
      </c>
      <c r="AY125" s="279" t="s">
        <v>126</v>
      </c>
    </row>
    <row r="126" s="1" customFormat="1" ht="25.5" customHeight="1">
      <c r="B126" s="46"/>
      <c r="C126" s="235" t="s">
        <v>180</v>
      </c>
      <c r="D126" s="235" t="s">
        <v>128</v>
      </c>
      <c r="E126" s="236" t="s">
        <v>206</v>
      </c>
      <c r="F126" s="237" t="s">
        <v>207</v>
      </c>
      <c r="G126" s="238" t="s">
        <v>166</v>
      </c>
      <c r="H126" s="239">
        <v>10</v>
      </c>
      <c r="I126" s="240"/>
      <c r="J126" s="241">
        <f>ROUND(I126*H126,2)</f>
        <v>0</v>
      </c>
      <c r="K126" s="237" t="s">
        <v>132</v>
      </c>
      <c r="L126" s="72"/>
      <c r="M126" s="242" t="s">
        <v>30</v>
      </c>
      <c r="N126" s="243" t="s">
        <v>44</v>
      </c>
      <c r="O126" s="47"/>
      <c r="P126" s="244">
        <f>O126*H126</f>
        <v>0</v>
      </c>
      <c r="Q126" s="244">
        <v>0</v>
      </c>
      <c r="R126" s="244">
        <f>Q126*H126</f>
        <v>0</v>
      </c>
      <c r="S126" s="244">
        <v>0</v>
      </c>
      <c r="T126" s="245">
        <f>S126*H126</f>
        <v>0</v>
      </c>
      <c r="AR126" s="24" t="s">
        <v>133</v>
      </c>
      <c r="AT126" s="24" t="s">
        <v>128</v>
      </c>
      <c r="AU126" s="24" t="s">
        <v>82</v>
      </c>
      <c r="AY126" s="24" t="s">
        <v>126</v>
      </c>
      <c r="BE126" s="246">
        <f>IF(N126="základní",J126,0)</f>
        <v>0</v>
      </c>
      <c r="BF126" s="246">
        <f>IF(N126="snížená",J126,0)</f>
        <v>0</v>
      </c>
      <c r="BG126" s="246">
        <f>IF(N126="zákl. přenesená",J126,0)</f>
        <v>0</v>
      </c>
      <c r="BH126" s="246">
        <f>IF(N126="sníž. přenesená",J126,0)</f>
        <v>0</v>
      </c>
      <c r="BI126" s="246">
        <f>IF(N126="nulová",J126,0)</f>
        <v>0</v>
      </c>
      <c r="BJ126" s="24" t="s">
        <v>80</v>
      </c>
      <c r="BK126" s="246">
        <f>ROUND(I126*H126,2)</f>
        <v>0</v>
      </c>
      <c r="BL126" s="24" t="s">
        <v>133</v>
      </c>
      <c r="BM126" s="24" t="s">
        <v>304</v>
      </c>
    </row>
    <row r="127" s="12" customFormat="1">
      <c r="B127" s="247"/>
      <c r="C127" s="248"/>
      <c r="D127" s="249" t="s">
        <v>135</v>
      </c>
      <c r="E127" s="250" t="s">
        <v>30</v>
      </c>
      <c r="F127" s="251" t="s">
        <v>296</v>
      </c>
      <c r="G127" s="248"/>
      <c r="H127" s="250" t="s">
        <v>30</v>
      </c>
      <c r="I127" s="252"/>
      <c r="J127" s="248"/>
      <c r="K127" s="248"/>
      <c r="L127" s="253"/>
      <c r="M127" s="254"/>
      <c r="N127" s="255"/>
      <c r="O127" s="255"/>
      <c r="P127" s="255"/>
      <c r="Q127" s="255"/>
      <c r="R127" s="255"/>
      <c r="S127" s="255"/>
      <c r="T127" s="256"/>
      <c r="AT127" s="257" t="s">
        <v>135</v>
      </c>
      <c r="AU127" s="257" t="s">
        <v>82</v>
      </c>
      <c r="AV127" s="12" t="s">
        <v>80</v>
      </c>
      <c r="AW127" s="12" t="s">
        <v>37</v>
      </c>
      <c r="AX127" s="12" t="s">
        <v>73</v>
      </c>
      <c r="AY127" s="257" t="s">
        <v>126</v>
      </c>
    </row>
    <row r="128" s="13" customFormat="1">
      <c r="B128" s="258"/>
      <c r="C128" s="259"/>
      <c r="D128" s="249" t="s">
        <v>135</v>
      </c>
      <c r="E128" s="260" t="s">
        <v>30</v>
      </c>
      <c r="F128" s="261" t="s">
        <v>180</v>
      </c>
      <c r="G128" s="259"/>
      <c r="H128" s="262">
        <v>10</v>
      </c>
      <c r="I128" s="263"/>
      <c r="J128" s="259"/>
      <c r="K128" s="259"/>
      <c r="L128" s="264"/>
      <c r="M128" s="265"/>
      <c r="N128" s="266"/>
      <c r="O128" s="266"/>
      <c r="P128" s="266"/>
      <c r="Q128" s="266"/>
      <c r="R128" s="266"/>
      <c r="S128" s="266"/>
      <c r="T128" s="267"/>
      <c r="AT128" s="268" t="s">
        <v>135</v>
      </c>
      <c r="AU128" s="268" t="s">
        <v>82</v>
      </c>
      <c r="AV128" s="13" t="s">
        <v>82</v>
      </c>
      <c r="AW128" s="13" t="s">
        <v>37</v>
      </c>
      <c r="AX128" s="13" t="s">
        <v>73</v>
      </c>
      <c r="AY128" s="268" t="s">
        <v>126</v>
      </c>
    </row>
    <row r="129" s="14" customFormat="1">
      <c r="B129" s="269"/>
      <c r="C129" s="270"/>
      <c r="D129" s="249" t="s">
        <v>135</v>
      </c>
      <c r="E129" s="271" t="s">
        <v>30</v>
      </c>
      <c r="F129" s="272" t="s">
        <v>137</v>
      </c>
      <c r="G129" s="270"/>
      <c r="H129" s="273">
        <v>10</v>
      </c>
      <c r="I129" s="274"/>
      <c r="J129" s="270"/>
      <c r="K129" s="270"/>
      <c r="L129" s="275"/>
      <c r="M129" s="276"/>
      <c r="N129" s="277"/>
      <c r="O129" s="277"/>
      <c r="P129" s="277"/>
      <c r="Q129" s="277"/>
      <c r="R129" s="277"/>
      <c r="S129" s="277"/>
      <c r="T129" s="278"/>
      <c r="AT129" s="279" t="s">
        <v>135</v>
      </c>
      <c r="AU129" s="279" t="s">
        <v>82</v>
      </c>
      <c r="AV129" s="14" t="s">
        <v>133</v>
      </c>
      <c r="AW129" s="14" t="s">
        <v>37</v>
      </c>
      <c r="AX129" s="14" t="s">
        <v>80</v>
      </c>
      <c r="AY129" s="279" t="s">
        <v>126</v>
      </c>
    </row>
    <row r="130" s="1" customFormat="1" ht="25.5" customHeight="1">
      <c r="B130" s="46"/>
      <c r="C130" s="235" t="s">
        <v>184</v>
      </c>
      <c r="D130" s="235" t="s">
        <v>128</v>
      </c>
      <c r="E130" s="236" t="s">
        <v>206</v>
      </c>
      <c r="F130" s="237" t="s">
        <v>207</v>
      </c>
      <c r="G130" s="238" t="s">
        <v>166</v>
      </c>
      <c r="H130" s="239">
        <v>6.4500000000000002</v>
      </c>
      <c r="I130" s="240"/>
      <c r="J130" s="241">
        <f>ROUND(I130*H130,2)</f>
        <v>0</v>
      </c>
      <c r="K130" s="237" t="s">
        <v>132</v>
      </c>
      <c r="L130" s="72"/>
      <c r="M130" s="242" t="s">
        <v>30</v>
      </c>
      <c r="N130" s="243" t="s">
        <v>44</v>
      </c>
      <c r="O130" s="47"/>
      <c r="P130" s="244">
        <f>O130*H130</f>
        <v>0</v>
      </c>
      <c r="Q130" s="244">
        <v>0</v>
      </c>
      <c r="R130" s="244">
        <f>Q130*H130</f>
        <v>0</v>
      </c>
      <c r="S130" s="244">
        <v>0</v>
      </c>
      <c r="T130" s="245">
        <f>S130*H130</f>
        <v>0</v>
      </c>
      <c r="AR130" s="24" t="s">
        <v>133</v>
      </c>
      <c r="AT130" s="24" t="s">
        <v>128</v>
      </c>
      <c r="AU130" s="24" t="s">
        <v>82</v>
      </c>
      <c r="AY130" s="24" t="s">
        <v>126</v>
      </c>
      <c r="BE130" s="246">
        <f>IF(N130="základní",J130,0)</f>
        <v>0</v>
      </c>
      <c r="BF130" s="246">
        <f>IF(N130="snížená",J130,0)</f>
        <v>0</v>
      </c>
      <c r="BG130" s="246">
        <f>IF(N130="zákl. přenesená",J130,0)</f>
        <v>0</v>
      </c>
      <c r="BH130" s="246">
        <f>IF(N130="sníž. přenesená",J130,0)</f>
        <v>0</v>
      </c>
      <c r="BI130" s="246">
        <f>IF(N130="nulová",J130,0)</f>
        <v>0</v>
      </c>
      <c r="BJ130" s="24" t="s">
        <v>80</v>
      </c>
      <c r="BK130" s="246">
        <f>ROUND(I130*H130,2)</f>
        <v>0</v>
      </c>
      <c r="BL130" s="24" t="s">
        <v>133</v>
      </c>
      <c r="BM130" s="24" t="s">
        <v>305</v>
      </c>
    </row>
    <row r="131" s="12" customFormat="1">
      <c r="B131" s="247"/>
      <c r="C131" s="248"/>
      <c r="D131" s="249" t="s">
        <v>135</v>
      </c>
      <c r="E131" s="250" t="s">
        <v>30</v>
      </c>
      <c r="F131" s="251" t="s">
        <v>306</v>
      </c>
      <c r="G131" s="248"/>
      <c r="H131" s="250" t="s">
        <v>30</v>
      </c>
      <c r="I131" s="252"/>
      <c r="J131" s="248"/>
      <c r="K131" s="248"/>
      <c r="L131" s="253"/>
      <c r="M131" s="254"/>
      <c r="N131" s="255"/>
      <c r="O131" s="255"/>
      <c r="P131" s="255"/>
      <c r="Q131" s="255"/>
      <c r="R131" s="255"/>
      <c r="S131" s="255"/>
      <c r="T131" s="256"/>
      <c r="AT131" s="257" t="s">
        <v>135</v>
      </c>
      <c r="AU131" s="257" t="s">
        <v>82</v>
      </c>
      <c r="AV131" s="12" t="s">
        <v>80</v>
      </c>
      <c r="AW131" s="12" t="s">
        <v>37</v>
      </c>
      <c r="AX131" s="12" t="s">
        <v>73</v>
      </c>
      <c r="AY131" s="257" t="s">
        <v>126</v>
      </c>
    </row>
    <row r="132" s="13" customFormat="1">
      <c r="B132" s="258"/>
      <c r="C132" s="259"/>
      <c r="D132" s="249" t="s">
        <v>135</v>
      </c>
      <c r="E132" s="260" t="s">
        <v>30</v>
      </c>
      <c r="F132" s="261" t="s">
        <v>175</v>
      </c>
      <c r="G132" s="259"/>
      <c r="H132" s="262">
        <v>6.4500000000000002</v>
      </c>
      <c r="I132" s="263"/>
      <c r="J132" s="259"/>
      <c r="K132" s="259"/>
      <c r="L132" s="264"/>
      <c r="M132" s="265"/>
      <c r="N132" s="266"/>
      <c r="O132" s="266"/>
      <c r="P132" s="266"/>
      <c r="Q132" s="266"/>
      <c r="R132" s="266"/>
      <c r="S132" s="266"/>
      <c r="T132" s="267"/>
      <c r="AT132" s="268" t="s">
        <v>135</v>
      </c>
      <c r="AU132" s="268" t="s">
        <v>82</v>
      </c>
      <c r="AV132" s="13" t="s">
        <v>82</v>
      </c>
      <c r="AW132" s="13" t="s">
        <v>37</v>
      </c>
      <c r="AX132" s="13" t="s">
        <v>73</v>
      </c>
      <c r="AY132" s="268" t="s">
        <v>126</v>
      </c>
    </row>
    <row r="133" s="14" customFormat="1">
      <c r="B133" s="269"/>
      <c r="C133" s="270"/>
      <c r="D133" s="249" t="s">
        <v>135</v>
      </c>
      <c r="E133" s="271" t="s">
        <v>30</v>
      </c>
      <c r="F133" s="272" t="s">
        <v>137</v>
      </c>
      <c r="G133" s="270"/>
      <c r="H133" s="273">
        <v>6.4500000000000002</v>
      </c>
      <c r="I133" s="274"/>
      <c r="J133" s="270"/>
      <c r="K133" s="270"/>
      <c r="L133" s="275"/>
      <c r="M133" s="276"/>
      <c r="N133" s="277"/>
      <c r="O133" s="277"/>
      <c r="P133" s="277"/>
      <c r="Q133" s="277"/>
      <c r="R133" s="277"/>
      <c r="S133" s="277"/>
      <c r="T133" s="278"/>
      <c r="AT133" s="279" t="s">
        <v>135</v>
      </c>
      <c r="AU133" s="279" t="s">
        <v>82</v>
      </c>
      <c r="AV133" s="14" t="s">
        <v>133</v>
      </c>
      <c r="AW133" s="14" t="s">
        <v>37</v>
      </c>
      <c r="AX133" s="14" t="s">
        <v>80</v>
      </c>
      <c r="AY133" s="279" t="s">
        <v>126</v>
      </c>
    </row>
    <row r="134" s="1" customFormat="1" ht="51" customHeight="1">
      <c r="B134" s="46"/>
      <c r="C134" s="235" t="s">
        <v>190</v>
      </c>
      <c r="D134" s="235" t="s">
        <v>128</v>
      </c>
      <c r="E134" s="236" t="s">
        <v>307</v>
      </c>
      <c r="F134" s="237" t="s">
        <v>308</v>
      </c>
      <c r="G134" s="238" t="s">
        <v>166</v>
      </c>
      <c r="H134" s="239">
        <v>10</v>
      </c>
      <c r="I134" s="240"/>
      <c r="J134" s="241">
        <f>ROUND(I134*H134,2)</f>
        <v>0</v>
      </c>
      <c r="K134" s="237" t="s">
        <v>132</v>
      </c>
      <c r="L134" s="72"/>
      <c r="M134" s="242" t="s">
        <v>30</v>
      </c>
      <c r="N134" s="243" t="s">
        <v>44</v>
      </c>
      <c r="O134" s="47"/>
      <c r="P134" s="244">
        <f>O134*H134</f>
        <v>0</v>
      </c>
      <c r="Q134" s="244">
        <v>0</v>
      </c>
      <c r="R134" s="244">
        <f>Q134*H134</f>
        <v>0</v>
      </c>
      <c r="S134" s="244">
        <v>0</v>
      </c>
      <c r="T134" s="245">
        <f>S134*H134</f>
        <v>0</v>
      </c>
      <c r="AR134" s="24" t="s">
        <v>133</v>
      </c>
      <c r="AT134" s="24" t="s">
        <v>128</v>
      </c>
      <c r="AU134" s="24" t="s">
        <v>82</v>
      </c>
      <c r="AY134" s="24" t="s">
        <v>126</v>
      </c>
      <c r="BE134" s="246">
        <f>IF(N134="základní",J134,0)</f>
        <v>0</v>
      </c>
      <c r="BF134" s="246">
        <f>IF(N134="snížená",J134,0)</f>
        <v>0</v>
      </c>
      <c r="BG134" s="246">
        <f>IF(N134="zákl. přenesená",J134,0)</f>
        <v>0</v>
      </c>
      <c r="BH134" s="246">
        <f>IF(N134="sníž. přenesená",J134,0)</f>
        <v>0</v>
      </c>
      <c r="BI134" s="246">
        <f>IF(N134="nulová",J134,0)</f>
        <v>0</v>
      </c>
      <c r="BJ134" s="24" t="s">
        <v>80</v>
      </c>
      <c r="BK134" s="246">
        <f>ROUND(I134*H134,2)</f>
        <v>0</v>
      </c>
      <c r="BL134" s="24" t="s">
        <v>133</v>
      </c>
      <c r="BM134" s="24" t="s">
        <v>309</v>
      </c>
    </row>
    <row r="135" s="12" customFormat="1">
      <c r="B135" s="247"/>
      <c r="C135" s="248"/>
      <c r="D135" s="249" t="s">
        <v>135</v>
      </c>
      <c r="E135" s="250" t="s">
        <v>30</v>
      </c>
      <c r="F135" s="251" t="s">
        <v>296</v>
      </c>
      <c r="G135" s="248"/>
      <c r="H135" s="250" t="s">
        <v>30</v>
      </c>
      <c r="I135" s="252"/>
      <c r="J135" s="248"/>
      <c r="K135" s="248"/>
      <c r="L135" s="253"/>
      <c r="M135" s="254"/>
      <c r="N135" s="255"/>
      <c r="O135" s="255"/>
      <c r="P135" s="255"/>
      <c r="Q135" s="255"/>
      <c r="R135" s="255"/>
      <c r="S135" s="255"/>
      <c r="T135" s="256"/>
      <c r="AT135" s="257" t="s">
        <v>135</v>
      </c>
      <c r="AU135" s="257" t="s">
        <v>82</v>
      </c>
      <c r="AV135" s="12" t="s">
        <v>80</v>
      </c>
      <c r="AW135" s="12" t="s">
        <v>37</v>
      </c>
      <c r="AX135" s="12" t="s">
        <v>73</v>
      </c>
      <c r="AY135" s="257" t="s">
        <v>126</v>
      </c>
    </row>
    <row r="136" s="13" customFormat="1">
      <c r="B136" s="258"/>
      <c r="C136" s="259"/>
      <c r="D136" s="249" t="s">
        <v>135</v>
      </c>
      <c r="E136" s="260" t="s">
        <v>30</v>
      </c>
      <c r="F136" s="261" t="s">
        <v>180</v>
      </c>
      <c r="G136" s="259"/>
      <c r="H136" s="262">
        <v>10</v>
      </c>
      <c r="I136" s="263"/>
      <c r="J136" s="259"/>
      <c r="K136" s="259"/>
      <c r="L136" s="264"/>
      <c r="M136" s="265"/>
      <c r="N136" s="266"/>
      <c r="O136" s="266"/>
      <c r="P136" s="266"/>
      <c r="Q136" s="266"/>
      <c r="R136" s="266"/>
      <c r="S136" s="266"/>
      <c r="T136" s="267"/>
      <c r="AT136" s="268" t="s">
        <v>135</v>
      </c>
      <c r="AU136" s="268" t="s">
        <v>82</v>
      </c>
      <c r="AV136" s="13" t="s">
        <v>82</v>
      </c>
      <c r="AW136" s="13" t="s">
        <v>37</v>
      </c>
      <c r="AX136" s="13" t="s">
        <v>73</v>
      </c>
      <c r="AY136" s="268" t="s">
        <v>126</v>
      </c>
    </row>
    <row r="137" s="14" customFormat="1">
      <c r="B137" s="269"/>
      <c r="C137" s="270"/>
      <c r="D137" s="249" t="s">
        <v>135</v>
      </c>
      <c r="E137" s="271" t="s">
        <v>30</v>
      </c>
      <c r="F137" s="272" t="s">
        <v>137</v>
      </c>
      <c r="G137" s="270"/>
      <c r="H137" s="273">
        <v>10</v>
      </c>
      <c r="I137" s="274"/>
      <c r="J137" s="270"/>
      <c r="K137" s="270"/>
      <c r="L137" s="275"/>
      <c r="M137" s="276"/>
      <c r="N137" s="277"/>
      <c r="O137" s="277"/>
      <c r="P137" s="277"/>
      <c r="Q137" s="277"/>
      <c r="R137" s="277"/>
      <c r="S137" s="277"/>
      <c r="T137" s="278"/>
      <c r="AT137" s="279" t="s">
        <v>135</v>
      </c>
      <c r="AU137" s="279" t="s">
        <v>82</v>
      </c>
      <c r="AV137" s="14" t="s">
        <v>133</v>
      </c>
      <c r="AW137" s="14" t="s">
        <v>37</v>
      </c>
      <c r="AX137" s="14" t="s">
        <v>80</v>
      </c>
      <c r="AY137" s="279" t="s">
        <v>126</v>
      </c>
    </row>
    <row r="138" s="1" customFormat="1" ht="16.5" customHeight="1">
      <c r="B138" s="46"/>
      <c r="C138" s="283" t="s">
        <v>194</v>
      </c>
      <c r="D138" s="283" t="s">
        <v>310</v>
      </c>
      <c r="E138" s="284" t="s">
        <v>311</v>
      </c>
      <c r="F138" s="285" t="s">
        <v>312</v>
      </c>
      <c r="G138" s="286" t="s">
        <v>166</v>
      </c>
      <c r="H138" s="287">
        <v>10</v>
      </c>
      <c r="I138" s="288"/>
      <c r="J138" s="289">
        <f>ROUND(I138*H138,2)</f>
        <v>0</v>
      </c>
      <c r="K138" s="285" t="s">
        <v>30</v>
      </c>
      <c r="L138" s="290"/>
      <c r="M138" s="291" t="s">
        <v>30</v>
      </c>
      <c r="N138" s="292" t="s">
        <v>44</v>
      </c>
      <c r="O138" s="47"/>
      <c r="P138" s="244">
        <f>O138*H138</f>
        <v>0</v>
      </c>
      <c r="Q138" s="244">
        <v>0</v>
      </c>
      <c r="R138" s="244">
        <f>Q138*H138</f>
        <v>0</v>
      </c>
      <c r="S138" s="244">
        <v>0</v>
      </c>
      <c r="T138" s="245">
        <f>S138*H138</f>
        <v>0</v>
      </c>
      <c r="AR138" s="24" t="s">
        <v>170</v>
      </c>
      <c r="AT138" s="24" t="s">
        <v>310</v>
      </c>
      <c r="AU138" s="24" t="s">
        <v>82</v>
      </c>
      <c r="AY138" s="24" t="s">
        <v>126</v>
      </c>
      <c r="BE138" s="246">
        <f>IF(N138="základní",J138,0)</f>
        <v>0</v>
      </c>
      <c r="BF138" s="246">
        <f>IF(N138="snížená",J138,0)</f>
        <v>0</v>
      </c>
      <c r="BG138" s="246">
        <f>IF(N138="zákl. přenesená",J138,0)</f>
        <v>0</v>
      </c>
      <c r="BH138" s="246">
        <f>IF(N138="sníž. přenesená",J138,0)</f>
        <v>0</v>
      </c>
      <c r="BI138" s="246">
        <f>IF(N138="nulová",J138,0)</f>
        <v>0</v>
      </c>
      <c r="BJ138" s="24" t="s">
        <v>80</v>
      </c>
      <c r="BK138" s="246">
        <f>ROUND(I138*H138,2)</f>
        <v>0</v>
      </c>
      <c r="BL138" s="24" t="s">
        <v>133</v>
      </c>
      <c r="BM138" s="24" t="s">
        <v>313</v>
      </c>
    </row>
    <row r="139" s="12" customFormat="1">
      <c r="B139" s="247"/>
      <c r="C139" s="248"/>
      <c r="D139" s="249" t="s">
        <v>135</v>
      </c>
      <c r="E139" s="250" t="s">
        <v>30</v>
      </c>
      <c r="F139" s="251" t="s">
        <v>314</v>
      </c>
      <c r="G139" s="248"/>
      <c r="H139" s="250" t="s">
        <v>30</v>
      </c>
      <c r="I139" s="252"/>
      <c r="J139" s="248"/>
      <c r="K139" s="248"/>
      <c r="L139" s="253"/>
      <c r="M139" s="254"/>
      <c r="N139" s="255"/>
      <c r="O139" s="255"/>
      <c r="P139" s="255"/>
      <c r="Q139" s="255"/>
      <c r="R139" s="255"/>
      <c r="S139" s="255"/>
      <c r="T139" s="256"/>
      <c r="AT139" s="257" t="s">
        <v>135</v>
      </c>
      <c r="AU139" s="257" t="s">
        <v>82</v>
      </c>
      <c r="AV139" s="12" t="s">
        <v>80</v>
      </c>
      <c r="AW139" s="12" t="s">
        <v>37</v>
      </c>
      <c r="AX139" s="12" t="s">
        <v>73</v>
      </c>
      <c r="AY139" s="257" t="s">
        <v>126</v>
      </c>
    </row>
    <row r="140" s="13" customFormat="1">
      <c r="B140" s="258"/>
      <c r="C140" s="259"/>
      <c r="D140" s="249" t="s">
        <v>135</v>
      </c>
      <c r="E140" s="260" t="s">
        <v>30</v>
      </c>
      <c r="F140" s="261" t="s">
        <v>180</v>
      </c>
      <c r="G140" s="259"/>
      <c r="H140" s="262">
        <v>10</v>
      </c>
      <c r="I140" s="263"/>
      <c r="J140" s="259"/>
      <c r="K140" s="259"/>
      <c r="L140" s="264"/>
      <c r="M140" s="265"/>
      <c r="N140" s="266"/>
      <c r="O140" s="266"/>
      <c r="P140" s="266"/>
      <c r="Q140" s="266"/>
      <c r="R140" s="266"/>
      <c r="S140" s="266"/>
      <c r="T140" s="267"/>
      <c r="AT140" s="268" t="s">
        <v>135</v>
      </c>
      <c r="AU140" s="268" t="s">
        <v>82</v>
      </c>
      <c r="AV140" s="13" t="s">
        <v>82</v>
      </c>
      <c r="AW140" s="13" t="s">
        <v>37</v>
      </c>
      <c r="AX140" s="13" t="s">
        <v>73</v>
      </c>
      <c r="AY140" s="268" t="s">
        <v>126</v>
      </c>
    </row>
    <row r="141" s="14" customFormat="1">
      <c r="B141" s="269"/>
      <c r="C141" s="270"/>
      <c r="D141" s="249" t="s">
        <v>135</v>
      </c>
      <c r="E141" s="271" t="s">
        <v>30</v>
      </c>
      <c r="F141" s="272" t="s">
        <v>137</v>
      </c>
      <c r="G141" s="270"/>
      <c r="H141" s="273">
        <v>10</v>
      </c>
      <c r="I141" s="274"/>
      <c r="J141" s="270"/>
      <c r="K141" s="270"/>
      <c r="L141" s="275"/>
      <c r="M141" s="276"/>
      <c r="N141" s="277"/>
      <c r="O141" s="277"/>
      <c r="P141" s="277"/>
      <c r="Q141" s="277"/>
      <c r="R141" s="277"/>
      <c r="S141" s="277"/>
      <c r="T141" s="278"/>
      <c r="AT141" s="279" t="s">
        <v>135</v>
      </c>
      <c r="AU141" s="279" t="s">
        <v>82</v>
      </c>
      <c r="AV141" s="14" t="s">
        <v>133</v>
      </c>
      <c r="AW141" s="14" t="s">
        <v>37</v>
      </c>
      <c r="AX141" s="14" t="s">
        <v>80</v>
      </c>
      <c r="AY141" s="279" t="s">
        <v>126</v>
      </c>
    </row>
    <row r="142" s="1" customFormat="1" ht="16.5" customHeight="1">
      <c r="B142" s="46"/>
      <c r="C142" s="235" t="s">
        <v>200</v>
      </c>
      <c r="D142" s="235" t="s">
        <v>128</v>
      </c>
      <c r="E142" s="236" t="s">
        <v>211</v>
      </c>
      <c r="F142" s="237" t="s">
        <v>212</v>
      </c>
      <c r="G142" s="238" t="s">
        <v>166</v>
      </c>
      <c r="H142" s="239">
        <v>85</v>
      </c>
      <c r="I142" s="240"/>
      <c r="J142" s="241">
        <f>ROUND(I142*H142,2)</f>
        <v>0</v>
      </c>
      <c r="K142" s="237" t="s">
        <v>132</v>
      </c>
      <c r="L142" s="72"/>
      <c r="M142" s="242" t="s">
        <v>30</v>
      </c>
      <c r="N142" s="243" t="s">
        <v>44</v>
      </c>
      <c r="O142" s="47"/>
      <c r="P142" s="244">
        <f>O142*H142</f>
        <v>0</v>
      </c>
      <c r="Q142" s="244">
        <v>0</v>
      </c>
      <c r="R142" s="244">
        <f>Q142*H142</f>
        <v>0</v>
      </c>
      <c r="S142" s="244">
        <v>0</v>
      </c>
      <c r="T142" s="245">
        <f>S142*H142</f>
        <v>0</v>
      </c>
      <c r="AR142" s="24" t="s">
        <v>133</v>
      </c>
      <c r="AT142" s="24" t="s">
        <v>128</v>
      </c>
      <c r="AU142" s="24" t="s">
        <v>82</v>
      </c>
      <c r="AY142" s="24" t="s">
        <v>126</v>
      </c>
      <c r="BE142" s="246">
        <f>IF(N142="základní",J142,0)</f>
        <v>0</v>
      </c>
      <c r="BF142" s="246">
        <f>IF(N142="snížená",J142,0)</f>
        <v>0</v>
      </c>
      <c r="BG142" s="246">
        <f>IF(N142="zákl. přenesená",J142,0)</f>
        <v>0</v>
      </c>
      <c r="BH142" s="246">
        <f>IF(N142="sníž. přenesená",J142,0)</f>
        <v>0</v>
      </c>
      <c r="BI142" s="246">
        <f>IF(N142="nulová",J142,0)</f>
        <v>0</v>
      </c>
      <c r="BJ142" s="24" t="s">
        <v>80</v>
      </c>
      <c r="BK142" s="246">
        <f>ROUND(I142*H142,2)</f>
        <v>0</v>
      </c>
      <c r="BL142" s="24" t="s">
        <v>133</v>
      </c>
      <c r="BM142" s="24" t="s">
        <v>315</v>
      </c>
    </row>
    <row r="143" s="12" customFormat="1">
      <c r="B143" s="247"/>
      <c r="C143" s="248"/>
      <c r="D143" s="249" t="s">
        <v>135</v>
      </c>
      <c r="E143" s="250" t="s">
        <v>30</v>
      </c>
      <c r="F143" s="251" t="s">
        <v>281</v>
      </c>
      <c r="G143" s="248"/>
      <c r="H143" s="250" t="s">
        <v>30</v>
      </c>
      <c r="I143" s="252"/>
      <c r="J143" s="248"/>
      <c r="K143" s="248"/>
      <c r="L143" s="253"/>
      <c r="M143" s="254"/>
      <c r="N143" s="255"/>
      <c r="O143" s="255"/>
      <c r="P143" s="255"/>
      <c r="Q143" s="255"/>
      <c r="R143" s="255"/>
      <c r="S143" s="255"/>
      <c r="T143" s="256"/>
      <c r="AT143" s="257" t="s">
        <v>135</v>
      </c>
      <c r="AU143" s="257" t="s">
        <v>82</v>
      </c>
      <c r="AV143" s="12" t="s">
        <v>80</v>
      </c>
      <c r="AW143" s="12" t="s">
        <v>37</v>
      </c>
      <c r="AX143" s="12" t="s">
        <v>73</v>
      </c>
      <c r="AY143" s="257" t="s">
        <v>126</v>
      </c>
    </row>
    <row r="144" s="13" customFormat="1">
      <c r="B144" s="258"/>
      <c r="C144" s="259"/>
      <c r="D144" s="249" t="s">
        <v>135</v>
      </c>
      <c r="E144" s="260" t="s">
        <v>30</v>
      </c>
      <c r="F144" s="261" t="s">
        <v>282</v>
      </c>
      <c r="G144" s="259"/>
      <c r="H144" s="262">
        <v>85</v>
      </c>
      <c r="I144" s="263"/>
      <c r="J144" s="259"/>
      <c r="K144" s="259"/>
      <c r="L144" s="264"/>
      <c r="M144" s="265"/>
      <c r="N144" s="266"/>
      <c r="O144" s="266"/>
      <c r="P144" s="266"/>
      <c r="Q144" s="266"/>
      <c r="R144" s="266"/>
      <c r="S144" s="266"/>
      <c r="T144" s="267"/>
      <c r="AT144" s="268" t="s">
        <v>135</v>
      </c>
      <c r="AU144" s="268" t="s">
        <v>82</v>
      </c>
      <c r="AV144" s="13" t="s">
        <v>82</v>
      </c>
      <c r="AW144" s="13" t="s">
        <v>37</v>
      </c>
      <c r="AX144" s="13" t="s">
        <v>73</v>
      </c>
      <c r="AY144" s="268" t="s">
        <v>126</v>
      </c>
    </row>
    <row r="145" s="14" customFormat="1">
      <c r="B145" s="269"/>
      <c r="C145" s="270"/>
      <c r="D145" s="249" t="s">
        <v>135</v>
      </c>
      <c r="E145" s="271" t="s">
        <v>30</v>
      </c>
      <c r="F145" s="272" t="s">
        <v>137</v>
      </c>
      <c r="G145" s="270"/>
      <c r="H145" s="273">
        <v>85</v>
      </c>
      <c r="I145" s="274"/>
      <c r="J145" s="270"/>
      <c r="K145" s="270"/>
      <c r="L145" s="275"/>
      <c r="M145" s="276"/>
      <c r="N145" s="277"/>
      <c r="O145" s="277"/>
      <c r="P145" s="277"/>
      <c r="Q145" s="277"/>
      <c r="R145" s="277"/>
      <c r="S145" s="277"/>
      <c r="T145" s="278"/>
      <c r="AT145" s="279" t="s">
        <v>135</v>
      </c>
      <c r="AU145" s="279" t="s">
        <v>82</v>
      </c>
      <c r="AV145" s="14" t="s">
        <v>133</v>
      </c>
      <c r="AW145" s="14" t="s">
        <v>37</v>
      </c>
      <c r="AX145" s="14" t="s">
        <v>80</v>
      </c>
      <c r="AY145" s="279" t="s">
        <v>126</v>
      </c>
    </row>
    <row r="146" s="1" customFormat="1" ht="25.5" customHeight="1">
      <c r="B146" s="46"/>
      <c r="C146" s="235" t="s">
        <v>10</v>
      </c>
      <c r="D146" s="235" t="s">
        <v>128</v>
      </c>
      <c r="E146" s="236" t="s">
        <v>216</v>
      </c>
      <c r="F146" s="237" t="s">
        <v>217</v>
      </c>
      <c r="G146" s="238" t="s">
        <v>218</v>
      </c>
      <c r="H146" s="239">
        <v>153</v>
      </c>
      <c r="I146" s="240"/>
      <c r="J146" s="241">
        <f>ROUND(I146*H146,2)</f>
        <v>0</v>
      </c>
      <c r="K146" s="237" t="s">
        <v>132</v>
      </c>
      <c r="L146" s="72"/>
      <c r="M146" s="242" t="s">
        <v>30</v>
      </c>
      <c r="N146" s="243" t="s">
        <v>44</v>
      </c>
      <c r="O146" s="47"/>
      <c r="P146" s="244">
        <f>O146*H146</f>
        <v>0</v>
      </c>
      <c r="Q146" s="244">
        <v>0</v>
      </c>
      <c r="R146" s="244">
        <f>Q146*H146</f>
        <v>0</v>
      </c>
      <c r="S146" s="244">
        <v>0</v>
      </c>
      <c r="T146" s="245">
        <f>S146*H146</f>
        <v>0</v>
      </c>
      <c r="AR146" s="24" t="s">
        <v>133</v>
      </c>
      <c r="AT146" s="24" t="s">
        <v>128</v>
      </c>
      <c r="AU146" s="24" t="s">
        <v>82</v>
      </c>
      <c r="AY146" s="24" t="s">
        <v>126</v>
      </c>
      <c r="BE146" s="246">
        <f>IF(N146="základní",J146,0)</f>
        <v>0</v>
      </c>
      <c r="BF146" s="246">
        <f>IF(N146="snížená",J146,0)</f>
        <v>0</v>
      </c>
      <c r="BG146" s="246">
        <f>IF(N146="zákl. přenesená",J146,0)</f>
        <v>0</v>
      </c>
      <c r="BH146" s="246">
        <f>IF(N146="sníž. přenesená",J146,0)</f>
        <v>0</v>
      </c>
      <c r="BI146" s="246">
        <f>IF(N146="nulová",J146,0)</f>
        <v>0</v>
      </c>
      <c r="BJ146" s="24" t="s">
        <v>80</v>
      </c>
      <c r="BK146" s="246">
        <f>ROUND(I146*H146,2)</f>
        <v>0</v>
      </c>
      <c r="BL146" s="24" t="s">
        <v>133</v>
      </c>
      <c r="BM146" s="24" t="s">
        <v>316</v>
      </c>
    </row>
    <row r="147" s="12" customFormat="1">
      <c r="B147" s="247"/>
      <c r="C147" s="248"/>
      <c r="D147" s="249" t="s">
        <v>135</v>
      </c>
      <c r="E147" s="250" t="s">
        <v>30</v>
      </c>
      <c r="F147" s="251" t="s">
        <v>281</v>
      </c>
      <c r="G147" s="248"/>
      <c r="H147" s="250" t="s">
        <v>30</v>
      </c>
      <c r="I147" s="252"/>
      <c r="J147" s="248"/>
      <c r="K147" s="248"/>
      <c r="L147" s="253"/>
      <c r="M147" s="254"/>
      <c r="N147" s="255"/>
      <c r="O147" s="255"/>
      <c r="P147" s="255"/>
      <c r="Q147" s="255"/>
      <c r="R147" s="255"/>
      <c r="S147" s="255"/>
      <c r="T147" s="256"/>
      <c r="AT147" s="257" t="s">
        <v>135</v>
      </c>
      <c r="AU147" s="257" t="s">
        <v>82</v>
      </c>
      <c r="AV147" s="12" t="s">
        <v>80</v>
      </c>
      <c r="AW147" s="12" t="s">
        <v>37</v>
      </c>
      <c r="AX147" s="12" t="s">
        <v>73</v>
      </c>
      <c r="AY147" s="257" t="s">
        <v>126</v>
      </c>
    </row>
    <row r="148" s="13" customFormat="1">
      <c r="B148" s="258"/>
      <c r="C148" s="259"/>
      <c r="D148" s="249" t="s">
        <v>135</v>
      </c>
      <c r="E148" s="260" t="s">
        <v>30</v>
      </c>
      <c r="F148" s="261" t="s">
        <v>317</v>
      </c>
      <c r="G148" s="259"/>
      <c r="H148" s="262">
        <v>153</v>
      </c>
      <c r="I148" s="263"/>
      <c r="J148" s="259"/>
      <c r="K148" s="259"/>
      <c r="L148" s="264"/>
      <c r="M148" s="265"/>
      <c r="N148" s="266"/>
      <c r="O148" s="266"/>
      <c r="P148" s="266"/>
      <c r="Q148" s="266"/>
      <c r="R148" s="266"/>
      <c r="S148" s="266"/>
      <c r="T148" s="267"/>
      <c r="AT148" s="268" t="s">
        <v>135</v>
      </c>
      <c r="AU148" s="268" t="s">
        <v>82</v>
      </c>
      <c r="AV148" s="13" t="s">
        <v>82</v>
      </c>
      <c r="AW148" s="13" t="s">
        <v>37</v>
      </c>
      <c r="AX148" s="13" t="s">
        <v>73</v>
      </c>
      <c r="AY148" s="268" t="s">
        <v>126</v>
      </c>
    </row>
    <row r="149" s="14" customFormat="1">
      <c r="B149" s="269"/>
      <c r="C149" s="270"/>
      <c r="D149" s="249" t="s">
        <v>135</v>
      </c>
      <c r="E149" s="271" t="s">
        <v>30</v>
      </c>
      <c r="F149" s="272" t="s">
        <v>137</v>
      </c>
      <c r="G149" s="270"/>
      <c r="H149" s="273">
        <v>153</v>
      </c>
      <c r="I149" s="274"/>
      <c r="J149" s="270"/>
      <c r="K149" s="270"/>
      <c r="L149" s="275"/>
      <c r="M149" s="276"/>
      <c r="N149" s="277"/>
      <c r="O149" s="277"/>
      <c r="P149" s="277"/>
      <c r="Q149" s="277"/>
      <c r="R149" s="277"/>
      <c r="S149" s="277"/>
      <c r="T149" s="278"/>
      <c r="AT149" s="279" t="s">
        <v>135</v>
      </c>
      <c r="AU149" s="279" t="s">
        <v>82</v>
      </c>
      <c r="AV149" s="14" t="s">
        <v>133</v>
      </c>
      <c r="AW149" s="14" t="s">
        <v>37</v>
      </c>
      <c r="AX149" s="14" t="s">
        <v>80</v>
      </c>
      <c r="AY149" s="279" t="s">
        <v>126</v>
      </c>
    </row>
    <row r="150" s="1" customFormat="1" ht="25.5" customHeight="1">
      <c r="B150" s="46"/>
      <c r="C150" s="235" t="s">
        <v>210</v>
      </c>
      <c r="D150" s="235" t="s">
        <v>128</v>
      </c>
      <c r="E150" s="236" t="s">
        <v>318</v>
      </c>
      <c r="F150" s="237" t="s">
        <v>319</v>
      </c>
      <c r="G150" s="238" t="s">
        <v>149</v>
      </c>
      <c r="H150" s="239">
        <v>43</v>
      </c>
      <c r="I150" s="240"/>
      <c r="J150" s="241">
        <f>ROUND(I150*H150,2)</f>
        <v>0</v>
      </c>
      <c r="K150" s="237" t="s">
        <v>132</v>
      </c>
      <c r="L150" s="72"/>
      <c r="M150" s="242" t="s">
        <v>30</v>
      </c>
      <c r="N150" s="243" t="s">
        <v>44</v>
      </c>
      <c r="O150" s="47"/>
      <c r="P150" s="244">
        <f>O150*H150</f>
        <v>0</v>
      </c>
      <c r="Q150" s="244">
        <v>0</v>
      </c>
      <c r="R150" s="244">
        <f>Q150*H150</f>
        <v>0</v>
      </c>
      <c r="S150" s="244">
        <v>0</v>
      </c>
      <c r="T150" s="245">
        <f>S150*H150</f>
        <v>0</v>
      </c>
      <c r="AR150" s="24" t="s">
        <v>133</v>
      </c>
      <c r="AT150" s="24" t="s">
        <v>128</v>
      </c>
      <c r="AU150" s="24" t="s">
        <v>82</v>
      </c>
      <c r="AY150" s="24" t="s">
        <v>126</v>
      </c>
      <c r="BE150" s="246">
        <f>IF(N150="základní",J150,0)</f>
        <v>0</v>
      </c>
      <c r="BF150" s="246">
        <f>IF(N150="snížená",J150,0)</f>
        <v>0</v>
      </c>
      <c r="BG150" s="246">
        <f>IF(N150="zákl. přenesená",J150,0)</f>
        <v>0</v>
      </c>
      <c r="BH150" s="246">
        <f>IF(N150="sníž. přenesená",J150,0)</f>
        <v>0</v>
      </c>
      <c r="BI150" s="246">
        <f>IF(N150="nulová",J150,0)</f>
        <v>0</v>
      </c>
      <c r="BJ150" s="24" t="s">
        <v>80</v>
      </c>
      <c r="BK150" s="246">
        <f>ROUND(I150*H150,2)</f>
        <v>0</v>
      </c>
      <c r="BL150" s="24" t="s">
        <v>133</v>
      </c>
      <c r="BM150" s="24" t="s">
        <v>320</v>
      </c>
    </row>
    <row r="151" s="12" customFormat="1">
      <c r="B151" s="247"/>
      <c r="C151" s="248"/>
      <c r="D151" s="249" t="s">
        <v>135</v>
      </c>
      <c r="E151" s="250" t="s">
        <v>30</v>
      </c>
      <c r="F151" s="251" t="s">
        <v>321</v>
      </c>
      <c r="G151" s="248"/>
      <c r="H151" s="250" t="s">
        <v>30</v>
      </c>
      <c r="I151" s="252"/>
      <c r="J151" s="248"/>
      <c r="K151" s="248"/>
      <c r="L151" s="253"/>
      <c r="M151" s="254"/>
      <c r="N151" s="255"/>
      <c r="O151" s="255"/>
      <c r="P151" s="255"/>
      <c r="Q151" s="255"/>
      <c r="R151" s="255"/>
      <c r="S151" s="255"/>
      <c r="T151" s="256"/>
      <c r="AT151" s="257" t="s">
        <v>135</v>
      </c>
      <c r="AU151" s="257" t="s">
        <v>82</v>
      </c>
      <c r="AV151" s="12" t="s">
        <v>80</v>
      </c>
      <c r="AW151" s="12" t="s">
        <v>37</v>
      </c>
      <c r="AX151" s="12" t="s">
        <v>73</v>
      </c>
      <c r="AY151" s="257" t="s">
        <v>126</v>
      </c>
    </row>
    <row r="152" s="13" customFormat="1">
      <c r="B152" s="258"/>
      <c r="C152" s="259"/>
      <c r="D152" s="249" t="s">
        <v>135</v>
      </c>
      <c r="E152" s="260" t="s">
        <v>30</v>
      </c>
      <c r="F152" s="261" t="s">
        <v>322</v>
      </c>
      <c r="G152" s="259"/>
      <c r="H152" s="262">
        <v>43</v>
      </c>
      <c r="I152" s="263"/>
      <c r="J152" s="259"/>
      <c r="K152" s="259"/>
      <c r="L152" s="264"/>
      <c r="M152" s="265"/>
      <c r="N152" s="266"/>
      <c r="O152" s="266"/>
      <c r="P152" s="266"/>
      <c r="Q152" s="266"/>
      <c r="R152" s="266"/>
      <c r="S152" s="266"/>
      <c r="T152" s="267"/>
      <c r="AT152" s="268" t="s">
        <v>135</v>
      </c>
      <c r="AU152" s="268" t="s">
        <v>82</v>
      </c>
      <c r="AV152" s="13" t="s">
        <v>82</v>
      </c>
      <c r="AW152" s="13" t="s">
        <v>37</v>
      </c>
      <c r="AX152" s="13" t="s">
        <v>73</v>
      </c>
      <c r="AY152" s="268" t="s">
        <v>126</v>
      </c>
    </row>
    <row r="153" s="14" customFormat="1">
      <c r="B153" s="269"/>
      <c r="C153" s="270"/>
      <c r="D153" s="249" t="s">
        <v>135</v>
      </c>
      <c r="E153" s="271" t="s">
        <v>30</v>
      </c>
      <c r="F153" s="272" t="s">
        <v>137</v>
      </c>
      <c r="G153" s="270"/>
      <c r="H153" s="273">
        <v>43</v>
      </c>
      <c r="I153" s="274"/>
      <c r="J153" s="270"/>
      <c r="K153" s="270"/>
      <c r="L153" s="275"/>
      <c r="M153" s="276"/>
      <c r="N153" s="277"/>
      <c r="O153" s="277"/>
      <c r="P153" s="277"/>
      <c r="Q153" s="277"/>
      <c r="R153" s="277"/>
      <c r="S153" s="277"/>
      <c r="T153" s="278"/>
      <c r="AT153" s="279" t="s">
        <v>135</v>
      </c>
      <c r="AU153" s="279" t="s">
        <v>82</v>
      </c>
      <c r="AV153" s="14" t="s">
        <v>133</v>
      </c>
      <c r="AW153" s="14" t="s">
        <v>37</v>
      </c>
      <c r="AX153" s="14" t="s">
        <v>80</v>
      </c>
      <c r="AY153" s="279" t="s">
        <v>126</v>
      </c>
    </row>
    <row r="154" s="1" customFormat="1" ht="25.5" customHeight="1">
      <c r="B154" s="46"/>
      <c r="C154" s="235" t="s">
        <v>215</v>
      </c>
      <c r="D154" s="235" t="s">
        <v>128</v>
      </c>
      <c r="E154" s="236" t="s">
        <v>323</v>
      </c>
      <c r="F154" s="237" t="s">
        <v>324</v>
      </c>
      <c r="G154" s="238" t="s">
        <v>149</v>
      </c>
      <c r="H154" s="239">
        <v>43</v>
      </c>
      <c r="I154" s="240"/>
      <c r="J154" s="241">
        <f>ROUND(I154*H154,2)</f>
        <v>0</v>
      </c>
      <c r="K154" s="237" t="s">
        <v>132</v>
      </c>
      <c r="L154" s="72"/>
      <c r="M154" s="242" t="s">
        <v>30</v>
      </c>
      <c r="N154" s="243" t="s">
        <v>44</v>
      </c>
      <c r="O154" s="47"/>
      <c r="P154" s="244">
        <f>O154*H154</f>
        <v>0</v>
      </c>
      <c r="Q154" s="244">
        <v>0</v>
      </c>
      <c r="R154" s="244">
        <f>Q154*H154</f>
        <v>0</v>
      </c>
      <c r="S154" s="244">
        <v>0</v>
      </c>
      <c r="T154" s="245">
        <f>S154*H154</f>
        <v>0</v>
      </c>
      <c r="AR154" s="24" t="s">
        <v>133</v>
      </c>
      <c r="AT154" s="24" t="s">
        <v>128</v>
      </c>
      <c r="AU154" s="24" t="s">
        <v>82</v>
      </c>
      <c r="AY154" s="24" t="s">
        <v>126</v>
      </c>
      <c r="BE154" s="246">
        <f>IF(N154="základní",J154,0)</f>
        <v>0</v>
      </c>
      <c r="BF154" s="246">
        <f>IF(N154="snížená",J154,0)</f>
        <v>0</v>
      </c>
      <c r="BG154" s="246">
        <f>IF(N154="zákl. přenesená",J154,0)</f>
        <v>0</v>
      </c>
      <c r="BH154" s="246">
        <f>IF(N154="sníž. přenesená",J154,0)</f>
        <v>0</v>
      </c>
      <c r="BI154" s="246">
        <f>IF(N154="nulová",J154,0)</f>
        <v>0</v>
      </c>
      <c r="BJ154" s="24" t="s">
        <v>80</v>
      </c>
      <c r="BK154" s="246">
        <f>ROUND(I154*H154,2)</f>
        <v>0</v>
      </c>
      <c r="BL154" s="24" t="s">
        <v>133</v>
      </c>
      <c r="BM154" s="24" t="s">
        <v>325</v>
      </c>
    </row>
    <row r="155" s="12" customFormat="1">
      <c r="B155" s="247"/>
      <c r="C155" s="248"/>
      <c r="D155" s="249" t="s">
        <v>135</v>
      </c>
      <c r="E155" s="250" t="s">
        <v>30</v>
      </c>
      <c r="F155" s="251" t="s">
        <v>326</v>
      </c>
      <c r="G155" s="248"/>
      <c r="H155" s="250" t="s">
        <v>30</v>
      </c>
      <c r="I155" s="252"/>
      <c r="J155" s="248"/>
      <c r="K155" s="248"/>
      <c r="L155" s="253"/>
      <c r="M155" s="254"/>
      <c r="N155" s="255"/>
      <c r="O155" s="255"/>
      <c r="P155" s="255"/>
      <c r="Q155" s="255"/>
      <c r="R155" s="255"/>
      <c r="S155" s="255"/>
      <c r="T155" s="256"/>
      <c r="AT155" s="257" t="s">
        <v>135</v>
      </c>
      <c r="AU155" s="257" t="s">
        <v>82</v>
      </c>
      <c r="AV155" s="12" t="s">
        <v>80</v>
      </c>
      <c r="AW155" s="12" t="s">
        <v>37</v>
      </c>
      <c r="AX155" s="12" t="s">
        <v>73</v>
      </c>
      <c r="AY155" s="257" t="s">
        <v>126</v>
      </c>
    </row>
    <row r="156" s="13" customFormat="1">
      <c r="B156" s="258"/>
      <c r="C156" s="259"/>
      <c r="D156" s="249" t="s">
        <v>135</v>
      </c>
      <c r="E156" s="260" t="s">
        <v>30</v>
      </c>
      <c r="F156" s="261" t="s">
        <v>322</v>
      </c>
      <c r="G156" s="259"/>
      <c r="H156" s="262">
        <v>43</v>
      </c>
      <c r="I156" s="263"/>
      <c r="J156" s="259"/>
      <c r="K156" s="259"/>
      <c r="L156" s="264"/>
      <c r="M156" s="265"/>
      <c r="N156" s="266"/>
      <c r="O156" s="266"/>
      <c r="P156" s="266"/>
      <c r="Q156" s="266"/>
      <c r="R156" s="266"/>
      <c r="S156" s="266"/>
      <c r="T156" s="267"/>
      <c r="AT156" s="268" t="s">
        <v>135</v>
      </c>
      <c r="AU156" s="268" t="s">
        <v>82</v>
      </c>
      <c r="AV156" s="13" t="s">
        <v>82</v>
      </c>
      <c r="AW156" s="13" t="s">
        <v>37</v>
      </c>
      <c r="AX156" s="13" t="s">
        <v>73</v>
      </c>
      <c r="AY156" s="268" t="s">
        <v>126</v>
      </c>
    </row>
    <row r="157" s="14" customFormat="1">
      <c r="B157" s="269"/>
      <c r="C157" s="270"/>
      <c r="D157" s="249" t="s">
        <v>135</v>
      </c>
      <c r="E157" s="271" t="s">
        <v>30</v>
      </c>
      <c r="F157" s="272" t="s">
        <v>137</v>
      </c>
      <c r="G157" s="270"/>
      <c r="H157" s="273">
        <v>43</v>
      </c>
      <c r="I157" s="274"/>
      <c r="J157" s="270"/>
      <c r="K157" s="270"/>
      <c r="L157" s="275"/>
      <c r="M157" s="276"/>
      <c r="N157" s="277"/>
      <c r="O157" s="277"/>
      <c r="P157" s="277"/>
      <c r="Q157" s="277"/>
      <c r="R157" s="277"/>
      <c r="S157" s="277"/>
      <c r="T157" s="278"/>
      <c r="AT157" s="279" t="s">
        <v>135</v>
      </c>
      <c r="AU157" s="279" t="s">
        <v>82</v>
      </c>
      <c r="AV157" s="14" t="s">
        <v>133</v>
      </c>
      <c r="AW157" s="14" t="s">
        <v>37</v>
      </c>
      <c r="AX157" s="14" t="s">
        <v>80</v>
      </c>
      <c r="AY157" s="279" t="s">
        <v>126</v>
      </c>
    </row>
    <row r="158" s="1" customFormat="1" ht="16.5" customHeight="1">
      <c r="B158" s="46"/>
      <c r="C158" s="283" t="s">
        <v>221</v>
      </c>
      <c r="D158" s="283" t="s">
        <v>310</v>
      </c>
      <c r="E158" s="284" t="s">
        <v>327</v>
      </c>
      <c r="F158" s="285" t="s">
        <v>328</v>
      </c>
      <c r="G158" s="286" t="s">
        <v>329</v>
      </c>
      <c r="H158" s="287">
        <v>1.484</v>
      </c>
      <c r="I158" s="288"/>
      <c r="J158" s="289">
        <f>ROUND(I158*H158,2)</f>
        <v>0</v>
      </c>
      <c r="K158" s="285" t="s">
        <v>132</v>
      </c>
      <c r="L158" s="290"/>
      <c r="M158" s="291" t="s">
        <v>30</v>
      </c>
      <c r="N158" s="292" t="s">
        <v>44</v>
      </c>
      <c r="O158" s="47"/>
      <c r="P158" s="244">
        <f>O158*H158</f>
        <v>0</v>
      </c>
      <c r="Q158" s="244">
        <v>0.001</v>
      </c>
      <c r="R158" s="244">
        <f>Q158*H158</f>
        <v>0.0014840000000000001</v>
      </c>
      <c r="S158" s="244">
        <v>0</v>
      </c>
      <c r="T158" s="245">
        <f>S158*H158</f>
        <v>0</v>
      </c>
      <c r="AR158" s="24" t="s">
        <v>170</v>
      </c>
      <c r="AT158" s="24" t="s">
        <v>310</v>
      </c>
      <c r="AU158" s="24" t="s">
        <v>82</v>
      </c>
      <c r="AY158" s="24" t="s">
        <v>126</v>
      </c>
      <c r="BE158" s="246">
        <f>IF(N158="základní",J158,0)</f>
        <v>0</v>
      </c>
      <c r="BF158" s="246">
        <f>IF(N158="snížená",J158,0)</f>
        <v>0</v>
      </c>
      <c r="BG158" s="246">
        <f>IF(N158="zákl. přenesená",J158,0)</f>
        <v>0</v>
      </c>
      <c r="BH158" s="246">
        <f>IF(N158="sníž. přenesená",J158,0)</f>
        <v>0</v>
      </c>
      <c r="BI158" s="246">
        <f>IF(N158="nulová",J158,0)</f>
        <v>0</v>
      </c>
      <c r="BJ158" s="24" t="s">
        <v>80</v>
      </c>
      <c r="BK158" s="246">
        <f>ROUND(I158*H158,2)</f>
        <v>0</v>
      </c>
      <c r="BL158" s="24" t="s">
        <v>133</v>
      </c>
      <c r="BM158" s="24" t="s">
        <v>330</v>
      </c>
    </row>
    <row r="159" s="12" customFormat="1">
      <c r="B159" s="247"/>
      <c r="C159" s="248"/>
      <c r="D159" s="249" t="s">
        <v>135</v>
      </c>
      <c r="E159" s="250" t="s">
        <v>30</v>
      </c>
      <c r="F159" s="251" t="s">
        <v>331</v>
      </c>
      <c r="G159" s="248"/>
      <c r="H159" s="250" t="s">
        <v>30</v>
      </c>
      <c r="I159" s="252"/>
      <c r="J159" s="248"/>
      <c r="K159" s="248"/>
      <c r="L159" s="253"/>
      <c r="M159" s="254"/>
      <c r="N159" s="255"/>
      <c r="O159" s="255"/>
      <c r="P159" s="255"/>
      <c r="Q159" s="255"/>
      <c r="R159" s="255"/>
      <c r="S159" s="255"/>
      <c r="T159" s="256"/>
      <c r="AT159" s="257" t="s">
        <v>135</v>
      </c>
      <c r="AU159" s="257" t="s">
        <v>82</v>
      </c>
      <c r="AV159" s="12" t="s">
        <v>80</v>
      </c>
      <c r="AW159" s="12" t="s">
        <v>37</v>
      </c>
      <c r="AX159" s="12" t="s">
        <v>73</v>
      </c>
      <c r="AY159" s="257" t="s">
        <v>126</v>
      </c>
    </row>
    <row r="160" s="13" customFormat="1">
      <c r="B160" s="258"/>
      <c r="C160" s="259"/>
      <c r="D160" s="249" t="s">
        <v>135</v>
      </c>
      <c r="E160" s="260" t="s">
        <v>30</v>
      </c>
      <c r="F160" s="261" t="s">
        <v>332</v>
      </c>
      <c r="G160" s="259"/>
      <c r="H160" s="262">
        <v>1.484</v>
      </c>
      <c r="I160" s="263"/>
      <c r="J160" s="259"/>
      <c r="K160" s="259"/>
      <c r="L160" s="264"/>
      <c r="M160" s="265"/>
      <c r="N160" s="266"/>
      <c r="O160" s="266"/>
      <c r="P160" s="266"/>
      <c r="Q160" s="266"/>
      <c r="R160" s="266"/>
      <c r="S160" s="266"/>
      <c r="T160" s="267"/>
      <c r="AT160" s="268" t="s">
        <v>135</v>
      </c>
      <c r="AU160" s="268" t="s">
        <v>82</v>
      </c>
      <c r="AV160" s="13" t="s">
        <v>82</v>
      </c>
      <c r="AW160" s="13" t="s">
        <v>37</v>
      </c>
      <c r="AX160" s="13" t="s">
        <v>73</v>
      </c>
      <c r="AY160" s="268" t="s">
        <v>126</v>
      </c>
    </row>
    <row r="161" s="14" customFormat="1">
      <c r="B161" s="269"/>
      <c r="C161" s="270"/>
      <c r="D161" s="249" t="s">
        <v>135</v>
      </c>
      <c r="E161" s="271" t="s">
        <v>30</v>
      </c>
      <c r="F161" s="272" t="s">
        <v>137</v>
      </c>
      <c r="G161" s="270"/>
      <c r="H161" s="273">
        <v>1.484</v>
      </c>
      <c r="I161" s="274"/>
      <c r="J161" s="270"/>
      <c r="K161" s="270"/>
      <c r="L161" s="275"/>
      <c r="M161" s="276"/>
      <c r="N161" s="277"/>
      <c r="O161" s="277"/>
      <c r="P161" s="277"/>
      <c r="Q161" s="277"/>
      <c r="R161" s="277"/>
      <c r="S161" s="277"/>
      <c r="T161" s="278"/>
      <c r="AT161" s="279" t="s">
        <v>135</v>
      </c>
      <c r="AU161" s="279" t="s">
        <v>82</v>
      </c>
      <c r="AV161" s="14" t="s">
        <v>133</v>
      </c>
      <c r="AW161" s="14" t="s">
        <v>37</v>
      </c>
      <c r="AX161" s="14" t="s">
        <v>80</v>
      </c>
      <c r="AY161" s="279" t="s">
        <v>126</v>
      </c>
    </row>
    <row r="162" s="1" customFormat="1" ht="25.5" customHeight="1">
      <c r="B162" s="46"/>
      <c r="C162" s="235" t="s">
        <v>227</v>
      </c>
      <c r="D162" s="235" t="s">
        <v>128</v>
      </c>
      <c r="E162" s="236" t="s">
        <v>333</v>
      </c>
      <c r="F162" s="237" t="s">
        <v>334</v>
      </c>
      <c r="G162" s="238" t="s">
        <v>149</v>
      </c>
      <c r="H162" s="239">
        <v>43</v>
      </c>
      <c r="I162" s="240"/>
      <c r="J162" s="241">
        <f>ROUND(I162*H162,2)</f>
        <v>0</v>
      </c>
      <c r="K162" s="237" t="s">
        <v>132</v>
      </c>
      <c r="L162" s="72"/>
      <c r="M162" s="242" t="s">
        <v>30</v>
      </c>
      <c r="N162" s="243" t="s">
        <v>44</v>
      </c>
      <c r="O162" s="47"/>
      <c r="P162" s="244">
        <f>O162*H162</f>
        <v>0</v>
      </c>
      <c r="Q162" s="244">
        <v>0</v>
      </c>
      <c r="R162" s="244">
        <f>Q162*H162</f>
        <v>0</v>
      </c>
      <c r="S162" s="244">
        <v>0</v>
      </c>
      <c r="T162" s="245">
        <f>S162*H162</f>
        <v>0</v>
      </c>
      <c r="AR162" s="24" t="s">
        <v>133</v>
      </c>
      <c r="AT162" s="24" t="s">
        <v>128</v>
      </c>
      <c r="AU162" s="24" t="s">
        <v>82</v>
      </c>
      <c r="AY162" s="24" t="s">
        <v>126</v>
      </c>
      <c r="BE162" s="246">
        <f>IF(N162="základní",J162,0)</f>
        <v>0</v>
      </c>
      <c r="BF162" s="246">
        <f>IF(N162="snížená",J162,0)</f>
        <v>0</v>
      </c>
      <c r="BG162" s="246">
        <f>IF(N162="zákl. přenesená",J162,0)</f>
        <v>0</v>
      </c>
      <c r="BH162" s="246">
        <f>IF(N162="sníž. přenesená",J162,0)</f>
        <v>0</v>
      </c>
      <c r="BI162" s="246">
        <f>IF(N162="nulová",J162,0)</f>
        <v>0</v>
      </c>
      <c r="BJ162" s="24" t="s">
        <v>80</v>
      </c>
      <c r="BK162" s="246">
        <f>ROUND(I162*H162,2)</f>
        <v>0</v>
      </c>
      <c r="BL162" s="24" t="s">
        <v>133</v>
      </c>
      <c r="BM162" s="24" t="s">
        <v>335</v>
      </c>
    </row>
    <row r="163" s="12" customFormat="1">
      <c r="B163" s="247"/>
      <c r="C163" s="248"/>
      <c r="D163" s="249" t="s">
        <v>135</v>
      </c>
      <c r="E163" s="250" t="s">
        <v>30</v>
      </c>
      <c r="F163" s="251" t="s">
        <v>326</v>
      </c>
      <c r="G163" s="248"/>
      <c r="H163" s="250" t="s">
        <v>30</v>
      </c>
      <c r="I163" s="252"/>
      <c r="J163" s="248"/>
      <c r="K163" s="248"/>
      <c r="L163" s="253"/>
      <c r="M163" s="254"/>
      <c r="N163" s="255"/>
      <c r="O163" s="255"/>
      <c r="P163" s="255"/>
      <c r="Q163" s="255"/>
      <c r="R163" s="255"/>
      <c r="S163" s="255"/>
      <c r="T163" s="256"/>
      <c r="AT163" s="257" t="s">
        <v>135</v>
      </c>
      <c r="AU163" s="257" t="s">
        <v>82</v>
      </c>
      <c r="AV163" s="12" t="s">
        <v>80</v>
      </c>
      <c r="AW163" s="12" t="s">
        <v>37</v>
      </c>
      <c r="AX163" s="12" t="s">
        <v>73</v>
      </c>
      <c r="AY163" s="257" t="s">
        <v>126</v>
      </c>
    </row>
    <row r="164" s="13" customFormat="1">
      <c r="B164" s="258"/>
      <c r="C164" s="259"/>
      <c r="D164" s="249" t="s">
        <v>135</v>
      </c>
      <c r="E164" s="260" t="s">
        <v>30</v>
      </c>
      <c r="F164" s="261" t="s">
        <v>322</v>
      </c>
      <c r="G164" s="259"/>
      <c r="H164" s="262">
        <v>43</v>
      </c>
      <c r="I164" s="263"/>
      <c r="J164" s="259"/>
      <c r="K164" s="259"/>
      <c r="L164" s="264"/>
      <c r="M164" s="265"/>
      <c r="N164" s="266"/>
      <c r="O164" s="266"/>
      <c r="P164" s="266"/>
      <c r="Q164" s="266"/>
      <c r="R164" s="266"/>
      <c r="S164" s="266"/>
      <c r="T164" s="267"/>
      <c r="AT164" s="268" t="s">
        <v>135</v>
      </c>
      <c r="AU164" s="268" t="s">
        <v>82</v>
      </c>
      <c r="AV164" s="13" t="s">
        <v>82</v>
      </c>
      <c r="AW164" s="13" t="s">
        <v>37</v>
      </c>
      <c r="AX164" s="13" t="s">
        <v>73</v>
      </c>
      <c r="AY164" s="268" t="s">
        <v>126</v>
      </c>
    </row>
    <row r="165" s="14" customFormat="1">
      <c r="B165" s="269"/>
      <c r="C165" s="270"/>
      <c r="D165" s="249" t="s">
        <v>135</v>
      </c>
      <c r="E165" s="271" t="s">
        <v>30</v>
      </c>
      <c r="F165" s="272" t="s">
        <v>137</v>
      </c>
      <c r="G165" s="270"/>
      <c r="H165" s="273">
        <v>43</v>
      </c>
      <c r="I165" s="274"/>
      <c r="J165" s="270"/>
      <c r="K165" s="270"/>
      <c r="L165" s="275"/>
      <c r="M165" s="276"/>
      <c r="N165" s="277"/>
      <c r="O165" s="277"/>
      <c r="P165" s="277"/>
      <c r="Q165" s="277"/>
      <c r="R165" s="277"/>
      <c r="S165" s="277"/>
      <c r="T165" s="278"/>
      <c r="AT165" s="279" t="s">
        <v>135</v>
      </c>
      <c r="AU165" s="279" t="s">
        <v>82</v>
      </c>
      <c r="AV165" s="14" t="s">
        <v>133</v>
      </c>
      <c r="AW165" s="14" t="s">
        <v>37</v>
      </c>
      <c r="AX165" s="14" t="s">
        <v>80</v>
      </c>
      <c r="AY165" s="279" t="s">
        <v>126</v>
      </c>
    </row>
    <row r="166" s="1" customFormat="1" ht="25.5" customHeight="1">
      <c r="B166" s="46"/>
      <c r="C166" s="235" t="s">
        <v>233</v>
      </c>
      <c r="D166" s="235" t="s">
        <v>128</v>
      </c>
      <c r="E166" s="236" t="s">
        <v>336</v>
      </c>
      <c r="F166" s="237" t="s">
        <v>337</v>
      </c>
      <c r="G166" s="238" t="s">
        <v>149</v>
      </c>
      <c r="H166" s="239">
        <v>155</v>
      </c>
      <c r="I166" s="240"/>
      <c r="J166" s="241">
        <f>ROUND(I166*H166,2)</f>
        <v>0</v>
      </c>
      <c r="K166" s="237" t="s">
        <v>132</v>
      </c>
      <c r="L166" s="72"/>
      <c r="M166" s="242" t="s">
        <v>30</v>
      </c>
      <c r="N166" s="243" t="s">
        <v>44</v>
      </c>
      <c r="O166" s="47"/>
      <c r="P166" s="244">
        <f>O166*H166</f>
        <v>0</v>
      </c>
      <c r="Q166" s="244">
        <v>0</v>
      </c>
      <c r="R166" s="244">
        <f>Q166*H166</f>
        <v>0</v>
      </c>
      <c r="S166" s="244">
        <v>0</v>
      </c>
      <c r="T166" s="245">
        <f>S166*H166</f>
        <v>0</v>
      </c>
      <c r="AR166" s="24" t="s">
        <v>133</v>
      </c>
      <c r="AT166" s="24" t="s">
        <v>128</v>
      </c>
      <c r="AU166" s="24" t="s">
        <v>82</v>
      </c>
      <c r="AY166" s="24" t="s">
        <v>126</v>
      </c>
      <c r="BE166" s="246">
        <f>IF(N166="základní",J166,0)</f>
        <v>0</v>
      </c>
      <c r="BF166" s="246">
        <f>IF(N166="snížená",J166,0)</f>
        <v>0</v>
      </c>
      <c r="BG166" s="246">
        <f>IF(N166="zákl. přenesená",J166,0)</f>
        <v>0</v>
      </c>
      <c r="BH166" s="246">
        <f>IF(N166="sníž. přenesená",J166,0)</f>
        <v>0</v>
      </c>
      <c r="BI166" s="246">
        <f>IF(N166="nulová",J166,0)</f>
        <v>0</v>
      </c>
      <c r="BJ166" s="24" t="s">
        <v>80</v>
      </c>
      <c r="BK166" s="246">
        <f>ROUND(I166*H166,2)</f>
        <v>0</v>
      </c>
      <c r="BL166" s="24" t="s">
        <v>133</v>
      </c>
      <c r="BM166" s="24" t="s">
        <v>338</v>
      </c>
    </row>
    <row r="167" s="12" customFormat="1">
      <c r="B167" s="247"/>
      <c r="C167" s="248"/>
      <c r="D167" s="249" t="s">
        <v>135</v>
      </c>
      <c r="E167" s="250" t="s">
        <v>30</v>
      </c>
      <c r="F167" s="251" t="s">
        <v>339</v>
      </c>
      <c r="G167" s="248"/>
      <c r="H167" s="250" t="s">
        <v>30</v>
      </c>
      <c r="I167" s="252"/>
      <c r="J167" s="248"/>
      <c r="K167" s="248"/>
      <c r="L167" s="253"/>
      <c r="M167" s="254"/>
      <c r="N167" s="255"/>
      <c r="O167" s="255"/>
      <c r="P167" s="255"/>
      <c r="Q167" s="255"/>
      <c r="R167" s="255"/>
      <c r="S167" s="255"/>
      <c r="T167" s="256"/>
      <c r="AT167" s="257" t="s">
        <v>135</v>
      </c>
      <c r="AU167" s="257" t="s">
        <v>82</v>
      </c>
      <c r="AV167" s="12" t="s">
        <v>80</v>
      </c>
      <c r="AW167" s="12" t="s">
        <v>37</v>
      </c>
      <c r="AX167" s="12" t="s">
        <v>73</v>
      </c>
      <c r="AY167" s="257" t="s">
        <v>126</v>
      </c>
    </row>
    <row r="168" s="13" customFormat="1">
      <c r="B168" s="258"/>
      <c r="C168" s="259"/>
      <c r="D168" s="249" t="s">
        <v>135</v>
      </c>
      <c r="E168" s="260" t="s">
        <v>30</v>
      </c>
      <c r="F168" s="261" t="s">
        <v>340</v>
      </c>
      <c r="G168" s="259"/>
      <c r="H168" s="262">
        <v>155</v>
      </c>
      <c r="I168" s="263"/>
      <c r="J168" s="259"/>
      <c r="K168" s="259"/>
      <c r="L168" s="264"/>
      <c r="M168" s="265"/>
      <c r="N168" s="266"/>
      <c r="O168" s="266"/>
      <c r="P168" s="266"/>
      <c r="Q168" s="266"/>
      <c r="R168" s="266"/>
      <c r="S168" s="266"/>
      <c r="T168" s="267"/>
      <c r="AT168" s="268" t="s">
        <v>135</v>
      </c>
      <c r="AU168" s="268" t="s">
        <v>82</v>
      </c>
      <c r="AV168" s="13" t="s">
        <v>82</v>
      </c>
      <c r="AW168" s="13" t="s">
        <v>37</v>
      </c>
      <c r="AX168" s="13" t="s">
        <v>73</v>
      </c>
      <c r="AY168" s="268" t="s">
        <v>126</v>
      </c>
    </row>
    <row r="169" s="14" customFormat="1">
      <c r="B169" s="269"/>
      <c r="C169" s="270"/>
      <c r="D169" s="249" t="s">
        <v>135</v>
      </c>
      <c r="E169" s="271" t="s">
        <v>30</v>
      </c>
      <c r="F169" s="272" t="s">
        <v>137</v>
      </c>
      <c r="G169" s="270"/>
      <c r="H169" s="273">
        <v>155</v>
      </c>
      <c r="I169" s="274"/>
      <c r="J169" s="270"/>
      <c r="K169" s="270"/>
      <c r="L169" s="275"/>
      <c r="M169" s="276"/>
      <c r="N169" s="277"/>
      <c r="O169" s="277"/>
      <c r="P169" s="277"/>
      <c r="Q169" s="277"/>
      <c r="R169" s="277"/>
      <c r="S169" s="277"/>
      <c r="T169" s="278"/>
      <c r="AT169" s="279" t="s">
        <v>135</v>
      </c>
      <c r="AU169" s="279" t="s">
        <v>82</v>
      </c>
      <c r="AV169" s="14" t="s">
        <v>133</v>
      </c>
      <c r="AW169" s="14" t="s">
        <v>37</v>
      </c>
      <c r="AX169" s="14" t="s">
        <v>80</v>
      </c>
      <c r="AY169" s="279" t="s">
        <v>126</v>
      </c>
    </row>
    <row r="170" s="11" customFormat="1" ht="29.88" customHeight="1">
      <c r="B170" s="219"/>
      <c r="C170" s="220"/>
      <c r="D170" s="221" t="s">
        <v>72</v>
      </c>
      <c r="E170" s="233" t="s">
        <v>153</v>
      </c>
      <c r="F170" s="233" t="s">
        <v>341</v>
      </c>
      <c r="G170" s="220"/>
      <c r="H170" s="220"/>
      <c r="I170" s="223"/>
      <c r="J170" s="234">
        <f>BK170</f>
        <v>0</v>
      </c>
      <c r="K170" s="220"/>
      <c r="L170" s="225"/>
      <c r="M170" s="226"/>
      <c r="N170" s="227"/>
      <c r="O170" s="227"/>
      <c r="P170" s="228">
        <f>SUM(P171:P210)</f>
        <v>0</v>
      </c>
      <c r="Q170" s="227"/>
      <c r="R170" s="228">
        <f>SUM(R171:R210)</f>
        <v>13.343520000000002</v>
      </c>
      <c r="S170" s="227"/>
      <c r="T170" s="229">
        <f>SUM(T171:T210)</f>
        <v>0</v>
      </c>
      <c r="AR170" s="230" t="s">
        <v>80</v>
      </c>
      <c r="AT170" s="231" t="s">
        <v>72</v>
      </c>
      <c r="AU170" s="231" t="s">
        <v>80</v>
      </c>
      <c r="AY170" s="230" t="s">
        <v>126</v>
      </c>
      <c r="BK170" s="232">
        <f>SUM(BK171:BK210)</f>
        <v>0</v>
      </c>
    </row>
    <row r="171" s="1" customFormat="1" ht="25.5" customHeight="1">
      <c r="B171" s="46"/>
      <c r="C171" s="235" t="s">
        <v>9</v>
      </c>
      <c r="D171" s="235" t="s">
        <v>128</v>
      </c>
      <c r="E171" s="236" t="s">
        <v>342</v>
      </c>
      <c r="F171" s="237" t="s">
        <v>343</v>
      </c>
      <c r="G171" s="238" t="s">
        <v>149</v>
      </c>
      <c r="H171" s="239">
        <v>131</v>
      </c>
      <c r="I171" s="240"/>
      <c r="J171" s="241">
        <f>ROUND(I171*H171,2)</f>
        <v>0</v>
      </c>
      <c r="K171" s="237" t="s">
        <v>132</v>
      </c>
      <c r="L171" s="72"/>
      <c r="M171" s="242" t="s">
        <v>30</v>
      </c>
      <c r="N171" s="243" t="s">
        <v>44</v>
      </c>
      <c r="O171" s="47"/>
      <c r="P171" s="244">
        <f>O171*H171</f>
        <v>0</v>
      </c>
      <c r="Q171" s="244">
        <v>0</v>
      </c>
      <c r="R171" s="244">
        <f>Q171*H171</f>
        <v>0</v>
      </c>
      <c r="S171" s="244">
        <v>0</v>
      </c>
      <c r="T171" s="245">
        <f>S171*H171</f>
        <v>0</v>
      </c>
      <c r="AR171" s="24" t="s">
        <v>133</v>
      </c>
      <c r="AT171" s="24" t="s">
        <v>128</v>
      </c>
      <c r="AU171" s="24" t="s">
        <v>82</v>
      </c>
      <c r="AY171" s="24" t="s">
        <v>126</v>
      </c>
      <c r="BE171" s="246">
        <f>IF(N171="základní",J171,0)</f>
        <v>0</v>
      </c>
      <c r="BF171" s="246">
        <f>IF(N171="snížená",J171,0)</f>
        <v>0</v>
      </c>
      <c r="BG171" s="246">
        <f>IF(N171="zákl. přenesená",J171,0)</f>
        <v>0</v>
      </c>
      <c r="BH171" s="246">
        <f>IF(N171="sníž. přenesená",J171,0)</f>
        <v>0</v>
      </c>
      <c r="BI171" s="246">
        <f>IF(N171="nulová",J171,0)</f>
        <v>0</v>
      </c>
      <c r="BJ171" s="24" t="s">
        <v>80</v>
      </c>
      <c r="BK171" s="246">
        <f>ROUND(I171*H171,2)</f>
        <v>0</v>
      </c>
      <c r="BL171" s="24" t="s">
        <v>133</v>
      </c>
      <c r="BM171" s="24" t="s">
        <v>344</v>
      </c>
    </row>
    <row r="172" s="12" customFormat="1">
      <c r="B172" s="247"/>
      <c r="C172" s="248"/>
      <c r="D172" s="249" t="s">
        <v>135</v>
      </c>
      <c r="E172" s="250" t="s">
        <v>30</v>
      </c>
      <c r="F172" s="251" t="s">
        <v>345</v>
      </c>
      <c r="G172" s="248"/>
      <c r="H172" s="250" t="s">
        <v>30</v>
      </c>
      <c r="I172" s="252"/>
      <c r="J172" s="248"/>
      <c r="K172" s="248"/>
      <c r="L172" s="253"/>
      <c r="M172" s="254"/>
      <c r="N172" s="255"/>
      <c r="O172" s="255"/>
      <c r="P172" s="255"/>
      <c r="Q172" s="255"/>
      <c r="R172" s="255"/>
      <c r="S172" s="255"/>
      <c r="T172" s="256"/>
      <c r="AT172" s="257" t="s">
        <v>135</v>
      </c>
      <c r="AU172" s="257" t="s">
        <v>82</v>
      </c>
      <c r="AV172" s="12" t="s">
        <v>80</v>
      </c>
      <c r="AW172" s="12" t="s">
        <v>37</v>
      </c>
      <c r="AX172" s="12" t="s">
        <v>73</v>
      </c>
      <c r="AY172" s="257" t="s">
        <v>126</v>
      </c>
    </row>
    <row r="173" s="13" customFormat="1">
      <c r="B173" s="258"/>
      <c r="C173" s="259"/>
      <c r="D173" s="249" t="s">
        <v>135</v>
      </c>
      <c r="E173" s="260" t="s">
        <v>30</v>
      </c>
      <c r="F173" s="261" t="s">
        <v>346</v>
      </c>
      <c r="G173" s="259"/>
      <c r="H173" s="262">
        <v>131</v>
      </c>
      <c r="I173" s="263"/>
      <c r="J173" s="259"/>
      <c r="K173" s="259"/>
      <c r="L173" s="264"/>
      <c r="M173" s="265"/>
      <c r="N173" s="266"/>
      <c r="O173" s="266"/>
      <c r="P173" s="266"/>
      <c r="Q173" s="266"/>
      <c r="R173" s="266"/>
      <c r="S173" s="266"/>
      <c r="T173" s="267"/>
      <c r="AT173" s="268" t="s">
        <v>135</v>
      </c>
      <c r="AU173" s="268" t="s">
        <v>82</v>
      </c>
      <c r="AV173" s="13" t="s">
        <v>82</v>
      </c>
      <c r="AW173" s="13" t="s">
        <v>37</v>
      </c>
      <c r="AX173" s="13" t="s">
        <v>73</v>
      </c>
      <c r="AY173" s="268" t="s">
        <v>126</v>
      </c>
    </row>
    <row r="174" s="14" customFormat="1">
      <c r="B174" s="269"/>
      <c r="C174" s="270"/>
      <c r="D174" s="249" t="s">
        <v>135</v>
      </c>
      <c r="E174" s="271" t="s">
        <v>30</v>
      </c>
      <c r="F174" s="272" t="s">
        <v>137</v>
      </c>
      <c r="G174" s="270"/>
      <c r="H174" s="273">
        <v>131</v>
      </c>
      <c r="I174" s="274"/>
      <c r="J174" s="270"/>
      <c r="K174" s="270"/>
      <c r="L174" s="275"/>
      <c r="M174" s="276"/>
      <c r="N174" s="277"/>
      <c r="O174" s="277"/>
      <c r="P174" s="277"/>
      <c r="Q174" s="277"/>
      <c r="R174" s="277"/>
      <c r="S174" s="277"/>
      <c r="T174" s="278"/>
      <c r="AT174" s="279" t="s">
        <v>135</v>
      </c>
      <c r="AU174" s="279" t="s">
        <v>82</v>
      </c>
      <c r="AV174" s="14" t="s">
        <v>133</v>
      </c>
      <c r="AW174" s="14" t="s">
        <v>37</v>
      </c>
      <c r="AX174" s="14" t="s">
        <v>80</v>
      </c>
      <c r="AY174" s="279" t="s">
        <v>126</v>
      </c>
    </row>
    <row r="175" s="1" customFormat="1" ht="25.5" customHeight="1">
      <c r="B175" s="46"/>
      <c r="C175" s="235" t="s">
        <v>241</v>
      </c>
      <c r="D175" s="235" t="s">
        <v>128</v>
      </c>
      <c r="E175" s="236" t="s">
        <v>347</v>
      </c>
      <c r="F175" s="237" t="s">
        <v>348</v>
      </c>
      <c r="G175" s="238" t="s">
        <v>149</v>
      </c>
      <c r="H175" s="239">
        <v>262</v>
      </c>
      <c r="I175" s="240"/>
      <c r="J175" s="241">
        <f>ROUND(I175*H175,2)</f>
        <v>0</v>
      </c>
      <c r="K175" s="237" t="s">
        <v>132</v>
      </c>
      <c r="L175" s="72"/>
      <c r="M175" s="242" t="s">
        <v>30</v>
      </c>
      <c r="N175" s="243" t="s">
        <v>44</v>
      </c>
      <c r="O175" s="47"/>
      <c r="P175" s="244">
        <f>O175*H175</f>
        <v>0</v>
      </c>
      <c r="Q175" s="244">
        <v>0</v>
      </c>
      <c r="R175" s="244">
        <f>Q175*H175</f>
        <v>0</v>
      </c>
      <c r="S175" s="244">
        <v>0</v>
      </c>
      <c r="T175" s="245">
        <f>S175*H175</f>
        <v>0</v>
      </c>
      <c r="AR175" s="24" t="s">
        <v>133</v>
      </c>
      <c r="AT175" s="24" t="s">
        <v>128</v>
      </c>
      <c r="AU175" s="24" t="s">
        <v>82</v>
      </c>
      <c r="AY175" s="24" t="s">
        <v>126</v>
      </c>
      <c r="BE175" s="246">
        <f>IF(N175="základní",J175,0)</f>
        <v>0</v>
      </c>
      <c r="BF175" s="246">
        <f>IF(N175="snížená",J175,0)</f>
        <v>0</v>
      </c>
      <c r="BG175" s="246">
        <f>IF(N175="zákl. přenesená",J175,0)</f>
        <v>0</v>
      </c>
      <c r="BH175" s="246">
        <f>IF(N175="sníž. přenesená",J175,0)</f>
        <v>0</v>
      </c>
      <c r="BI175" s="246">
        <f>IF(N175="nulová",J175,0)</f>
        <v>0</v>
      </c>
      <c r="BJ175" s="24" t="s">
        <v>80</v>
      </c>
      <c r="BK175" s="246">
        <f>ROUND(I175*H175,2)</f>
        <v>0</v>
      </c>
      <c r="BL175" s="24" t="s">
        <v>133</v>
      </c>
      <c r="BM175" s="24" t="s">
        <v>349</v>
      </c>
    </row>
    <row r="176" s="12" customFormat="1">
      <c r="B176" s="247"/>
      <c r="C176" s="248"/>
      <c r="D176" s="249" t="s">
        <v>135</v>
      </c>
      <c r="E176" s="250" t="s">
        <v>30</v>
      </c>
      <c r="F176" s="251" t="s">
        <v>350</v>
      </c>
      <c r="G176" s="248"/>
      <c r="H176" s="250" t="s">
        <v>30</v>
      </c>
      <c r="I176" s="252"/>
      <c r="J176" s="248"/>
      <c r="K176" s="248"/>
      <c r="L176" s="253"/>
      <c r="M176" s="254"/>
      <c r="N176" s="255"/>
      <c r="O176" s="255"/>
      <c r="P176" s="255"/>
      <c r="Q176" s="255"/>
      <c r="R176" s="255"/>
      <c r="S176" s="255"/>
      <c r="T176" s="256"/>
      <c r="AT176" s="257" t="s">
        <v>135</v>
      </c>
      <c r="AU176" s="257" t="s">
        <v>82</v>
      </c>
      <c r="AV176" s="12" t="s">
        <v>80</v>
      </c>
      <c r="AW176" s="12" t="s">
        <v>37</v>
      </c>
      <c r="AX176" s="12" t="s">
        <v>73</v>
      </c>
      <c r="AY176" s="257" t="s">
        <v>126</v>
      </c>
    </row>
    <row r="177" s="13" customFormat="1">
      <c r="B177" s="258"/>
      <c r="C177" s="259"/>
      <c r="D177" s="249" t="s">
        <v>135</v>
      </c>
      <c r="E177" s="260" t="s">
        <v>30</v>
      </c>
      <c r="F177" s="261" t="s">
        <v>351</v>
      </c>
      <c r="G177" s="259"/>
      <c r="H177" s="262">
        <v>262</v>
      </c>
      <c r="I177" s="263"/>
      <c r="J177" s="259"/>
      <c r="K177" s="259"/>
      <c r="L177" s="264"/>
      <c r="M177" s="265"/>
      <c r="N177" s="266"/>
      <c r="O177" s="266"/>
      <c r="P177" s="266"/>
      <c r="Q177" s="266"/>
      <c r="R177" s="266"/>
      <c r="S177" s="266"/>
      <c r="T177" s="267"/>
      <c r="AT177" s="268" t="s">
        <v>135</v>
      </c>
      <c r="AU177" s="268" t="s">
        <v>82</v>
      </c>
      <c r="AV177" s="13" t="s">
        <v>82</v>
      </c>
      <c r="AW177" s="13" t="s">
        <v>37</v>
      </c>
      <c r="AX177" s="13" t="s">
        <v>73</v>
      </c>
      <c r="AY177" s="268" t="s">
        <v>126</v>
      </c>
    </row>
    <row r="178" s="14" customFormat="1">
      <c r="B178" s="269"/>
      <c r="C178" s="270"/>
      <c r="D178" s="249" t="s">
        <v>135</v>
      </c>
      <c r="E178" s="271" t="s">
        <v>30</v>
      </c>
      <c r="F178" s="272" t="s">
        <v>137</v>
      </c>
      <c r="G178" s="270"/>
      <c r="H178" s="273">
        <v>262</v>
      </c>
      <c r="I178" s="274"/>
      <c r="J178" s="270"/>
      <c r="K178" s="270"/>
      <c r="L178" s="275"/>
      <c r="M178" s="276"/>
      <c r="N178" s="277"/>
      <c r="O178" s="277"/>
      <c r="P178" s="277"/>
      <c r="Q178" s="277"/>
      <c r="R178" s="277"/>
      <c r="S178" s="277"/>
      <c r="T178" s="278"/>
      <c r="AT178" s="279" t="s">
        <v>135</v>
      </c>
      <c r="AU178" s="279" t="s">
        <v>82</v>
      </c>
      <c r="AV178" s="14" t="s">
        <v>133</v>
      </c>
      <c r="AW178" s="14" t="s">
        <v>37</v>
      </c>
      <c r="AX178" s="14" t="s">
        <v>80</v>
      </c>
      <c r="AY178" s="279" t="s">
        <v>126</v>
      </c>
    </row>
    <row r="179" s="1" customFormat="1" ht="38.25" customHeight="1">
      <c r="B179" s="46"/>
      <c r="C179" s="235" t="s">
        <v>248</v>
      </c>
      <c r="D179" s="235" t="s">
        <v>128</v>
      </c>
      <c r="E179" s="236" t="s">
        <v>352</v>
      </c>
      <c r="F179" s="237" t="s">
        <v>353</v>
      </c>
      <c r="G179" s="238" t="s">
        <v>149</v>
      </c>
      <c r="H179" s="239">
        <v>107</v>
      </c>
      <c r="I179" s="240"/>
      <c r="J179" s="241">
        <f>ROUND(I179*H179,2)</f>
        <v>0</v>
      </c>
      <c r="K179" s="237" t="s">
        <v>132</v>
      </c>
      <c r="L179" s="72"/>
      <c r="M179" s="242" t="s">
        <v>30</v>
      </c>
      <c r="N179" s="243" t="s">
        <v>44</v>
      </c>
      <c r="O179" s="47"/>
      <c r="P179" s="244">
        <f>O179*H179</f>
        <v>0</v>
      </c>
      <c r="Q179" s="244">
        <v>0</v>
      </c>
      <c r="R179" s="244">
        <f>Q179*H179</f>
        <v>0</v>
      </c>
      <c r="S179" s="244">
        <v>0</v>
      </c>
      <c r="T179" s="245">
        <f>S179*H179</f>
        <v>0</v>
      </c>
      <c r="AR179" s="24" t="s">
        <v>133</v>
      </c>
      <c r="AT179" s="24" t="s">
        <v>128</v>
      </c>
      <c r="AU179" s="24" t="s">
        <v>82</v>
      </c>
      <c r="AY179" s="24" t="s">
        <v>126</v>
      </c>
      <c r="BE179" s="246">
        <f>IF(N179="základní",J179,0)</f>
        <v>0</v>
      </c>
      <c r="BF179" s="246">
        <f>IF(N179="snížená",J179,0)</f>
        <v>0</v>
      </c>
      <c r="BG179" s="246">
        <f>IF(N179="zákl. přenesená",J179,0)</f>
        <v>0</v>
      </c>
      <c r="BH179" s="246">
        <f>IF(N179="sníž. přenesená",J179,0)</f>
        <v>0</v>
      </c>
      <c r="BI179" s="246">
        <f>IF(N179="nulová",J179,0)</f>
        <v>0</v>
      </c>
      <c r="BJ179" s="24" t="s">
        <v>80</v>
      </c>
      <c r="BK179" s="246">
        <f>ROUND(I179*H179,2)</f>
        <v>0</v>
      </c>
      <c r="BL179" s="24" t="s">
        <v>133</v>
      </c>
      <c r="BM179" s="24" t="s">
        <v>354</v>
      </c>
    </row>
    <row r="180" s="12" customFormat="1">
      <c r="B180" s="247"/>
      <c r="C180" s="248"/>
      <c r="D180" s="249" t="s">
        <v>135</v>
      </c>
      <c r="E180" s="250" t="s">
        <v>30</v>
      </c>
      <c r="F180" s="251" t="s">
        <v>355</v>
      </c>
      <c r="G180" s="248"/>
      <c r="H180" s="250" t="s">
        <v>30</v>
      </c>
      <c r="I180" s="252"/>
      <c r="J180" s="248"/>
      <c r="K180" s="248"/>
      <c r="L180" s="253"/>
      <c r="M180" s="254"/>
      <c r="N180" s="255"/>
      <c r="O180" s="255"/>
      <c r="P180" s="255"/>
      <c r="Q180" s="255"/>
      <c r="R180" s="255"/>
      <c r="S180" s="255"/>
      <c r="T180" s="256"/>
      <c r="AT180" s="257" t="s">
        <v>135</v>
      </c>
      <c r="AU180" s="257" t="s">
        <v>82</v>
      </c>
      <c r="AV180" s="12" t="s">
        <v>80</v>
      </c>
      <c r="AW180" s="12" t="s">
        <v>37</v>
      </c>
      <c r="AX180" s="12" t="s">
        <v>73</v>
      </c>
      <c r="AY180" s="257" t="s">
        <v>126</v>
      </c>
    </row>
    <row r="181" s="13" customFormat="1">
      <c r="B181" s="258"/>
      <c r="C181" s="259"/>
      <c r="D181" s="249" t="s">
        <v>135</v>
      </c>
      <c r="E181" s="260" t="s">
        <v>30</v>
      </c>
      <c r="F181" s="261" t="s">
        <v>356</v>
      </c>
      <c r="G181" s="259"/>
      <c r="H181" s="262">
        <v>107</v>
      </c>
      <c r="I181" s="263"/>
      <c r="J181" s="259"/>
      <c r="K181" s="259"/>
      <c r="L181" s="264"/>
      <c r="M181" s="265"/>
      <c r="N181" s="266"/>
      <c r="O181" s="266"/>
      <c r="P181" s="266"/>
      <c r="Q181" s="266"/>
      <c r="R181" s="266"/>
      <c r="S181" s="266"/>
      <c r="T181" s="267"/>
      <c r="AT181" s="268" t="s">
        <v>135</v>
      </c>
      <c r="AU181" s="268" t="s">
        <v>82</v>
      </c>
      <c r="AV181" s="13" t="s">
        <v>82</v>
      </c>
      <c r="AW181" s="13" t="s">
        <v>37</v>
      </c>
      <c r="AX181" s="13" t="s">
        <v>73</v>
      </c>
      <c r="AY181" s="268" t="s">
        <v>126</v>
      </c>
    </row>
    <row r="182" s="14" customFormat="1">
      <c r="B182" s="269"/>
      <c r="C182" s="270"/>
      <c r="D182" s="249" t="s">
        <v>135</v>
      </c>
      <c r="E182" s="271" t="s">
        <v>30</v>
      </c>
      <c r="F182" s="272" t="s">
        <v>137</v>
      </c>
      <c r="G182" s="270"/>
      <c r="H182" s="273">
        <v>107</v>
      </c>
      <c r="I182" s="274"/>
      <c r="J182" s="270"/>
      <c r="K182" s="270"/>
      <c r="L182" s="275"/>
      <c r="M182" s="276"/>
      <c r="N182" s="277"/>
      <c r="O182" s="277"/>
      <c r="P182" s="277"/>
      <c r="Q182" s="277"/>
      <c r="R182" s="277"/>
      <c r="S182" s="277"/>
      <c r="T182" s="278"/>
      <c r="AT182" s="279" t="s">
        <v>135</v>
      </c>
      <c r="AU182" s="279" t="s">
        <v>82</v>
      </c>
      <c r="AV182" s="14" t="s">
        <v>133</v>
      </c>
      <c r="AW182" s="14" t="s">
        <v>37</v>
      </c>
      <c r="AX182" s="14" t="s">
        <v>80</v>
      </c>
      <c r="AY182" s="279" t="s">
        <v>126</v>
      </c>
    </row>
    <row r="183" s="1" customFormat="1" ht="25.5" customHeight="1">
      <c r="B183" s="46"/>
      <c r="C183" s="235" t="s">
        <v>254</v>
      </c>
      <c r="D183" s="235" t="s">
        <v>128</v>
      </c>
      <c r="E183" s="236" t="s">
        <v>357</v>
      </c>
      <c r="F183" s="237" t="s">
        <v>358</v>
      </c>
      <c r="G183" s="238" t="s">
        <v>149</v>
      </c>
      <c r="H183" s="239">
        <v>131</v>
      </c>
      <c r="I183" s="240"/>
      <c r="J183" s="241">
        <f>ROUND(I183*H183,2)</f>
        <v>0</v>
      </c>
      <c r="K183" s="237" t="s">
        <v>132</v>
      </c>
      <c r="L183" s="72"/>
      <c r="M183" s="242" t="s">
        <v>30</v>
      </c>
      <c r="N183" s="243" t="s">
        <v>44</v>
      </c>
      <c r="O183" s="47"/>
      <c r="P183" s="244">
        <f>O183*H183</f>
        <v>0</v>
      </c>
      <c r="Q183" s="244">
        <v>0</v>
      </c>
      <c r="R183" s="244">
        <f>Q183*H183</f>
        <v>0</v>
      </c>
      <c r="S183" s="244">
        <v>0</v>
      </c>
      <c r="T183" s="245">
        <f>S183*H183</f>
        <v>0</v>
      </c>
      <c r="AR183" s="24" t="s">
        <v>133</v>
      </c>
      <c r="AT183" s="24" t="s">
        <v>128</v>
      </c>
      <c r="AU183" s="24" t="s">
        <v>82</v>
      </c>
      <c r="AY183" s="24" t="s">
        <v>126</v>
      </c>
      <c r="BE183" s="246">
        <f>IF(N183="základní",J183,0)</f>
        <v>0</v>
      </c>
      <c r="BF183" s="246">
        <f>IF(N183="snížená",J183,0)</f>
        <v>0</v>
      </c>
      <c r="BG183" s="246">
        <f>IF(N183="zákl. přenesená",J183,0)</f>
        <v>0</v>
      </c>
      <c r="BH183" s="246">
        <f>IF(N183="sníž. přenesená",J183,0)</f>
        <v>0</v>
      </c>
      <c r="BI183" s="246">
        <f>IF(N183="nulová",J183,0)</f>
        <v>0</v>
      </c>
      <c r="BJ183" s="24" t="s">
        <v>80</v>
      </c>
      <c r="BK183" s="246">
        <f>ROUND(I183*H183,2)</f>
        <v>0</v>
      </c>
      <c r="BL183" s="24" t="s">
        <v>133</v>
      </c>
      <c r="BM183" s="24" t="s">
        <v>359</v>
      </c>
    </row>
    <row r="184" s="12" customFormat="1">
      <c r="B184" s="247"/>
      <c r="C184" s="248"/>
      <c r="D184" s="249" t="s">
        <v>135</v>
      </c>
      <c r="E184" s="250" t="s">
        <v>30</v>
      </c>
      <c r="F184" s="251" t="s">
        <v>355</v>
      </c>
      <c r="G184" s="248"/>
      <c r="H184" s="250" t="s">
        <v>30</v>
      </c>
      <c r="I184" s="252"/>
      <c r="J184" s="248"/>
      <c r="K184" s="248"/>
      <c r="L184" s="253"/>
      <c r="M184" s="254"/>
      <c r="N184" s="255"/>
      <c r="O184" s="255"/>
      <c r="P184" s="255"/>
      <c r="Q184" s="255"/>
      <c r="R184" s="255"/>
      <c r="S184" s="255"/>
      <c r="T184" s="256"/>
      <c r="AT184" s="257" t="s">
        <v>135</v>
      </c>
      <c r="AU184" s="257" t="s">
        <v>82</v>
      </c>
      <c r="AV184" s="12" t="s">
        <v>80</v>
      </c>
      <c r="AW184" s="12" t="s">
        <v>37</v>
      </c>
      <c r="AX184" s="12" t="s">
        <v>73</v>
      </c>
      <c r="AY184" s="257" t="s">
        <v>126</v>
      </c>
    </row>
    <row r="185" s="13" customFormat="1">
      <c r="B185" s="258"/>
      <c r="C185" s="259"/>
      <c r="D185" s="249" t="s">
        <v>135</v>
      </c>
      <c r="E185" s="260" t="s">
        <v>30</v>
      </c>
      <c r="F185" s="261" t="s">
        <v>346</v>
      </c>
      <c r="G185" s="259"/>
      <c r="H185" s="262">
        <v>131</v>
      </c>
      <c r="I185" s="263"/>
      <c r="J185" s="259"/>
      <c r="K185" s="259"/>
      <c r="L185" s="264"/>
      <c r="M185" s="265"/>
      <c r="N185" s="266"/>
      <c r="O185" s="266"/>
      <c r="P185" s="266"/>
      <c r="Q185" s="266"/>
      <c r="R185" s="266"/>
      <c r="S185" s="266"/>
      <c r="T185" s="267"/>
      <c r="AT185" s="268" t="s">
        <v>135</v>
      </c>
      <c r="AU185" s="268" t="s">
        <v>82</v>
      </c>
      <c r="AV185" s="13" t="s">
        <v>82</v>
      </c>
      <c r="AW185" s="13" t="s">
        <v>37</v>
      </c>
      <c r="AX185" s="13" t="s">
        <v>73</v>
      </c>
      <c r="AY185" s="268" t="s">
        <v>126</v>
      </c>
    </row>
    <row r="186" s="14" customFormat="1">
      <c r="B186" s="269"/>
      <c r="C186" s="270"/>
      <c r="D186" s="249" t="s">
        <v>135</v>
      </c>
      <c r="E186" s="271" t="s">
        <v>30</v>
      </c>
      <c r="F186" s="272" t="s">
        <v>137</v>
      </c>
      <c r="G186" s="270"/>
      <c r="H186" s="273">
        <v>131</v>
      </c>
      <c r="I186" s="274"/>
      <c r="J186" s="270"/>
      <c r="K186" s="270"/>
      <c r="L186" s="275"/>
      <c r="M186" s="276"/>
      <c r="N186" s="277"/>
      <c r="O186" s="277"/>
      <c r="P186" s="277"/>
      <c r="Q186" s="277"/>
      <c r="R186" s="277"/>
      <c r="S186" s="277"/>
      <c r="T186" s="278"/>
      <c r="AT186" s="279" t="s">
        <v>135</v>
      </c>
      <c r="AU186" s="279" t="s">
        <v>82</v>
      </c>
      <c r="AV186" s="14" t="s">
        <v>133</v>
      </c>
      <c r="AW186" s="14" t="s">
        <v>37</v>
      </c>
      <c r="AX186" s="14" t="s">
        <v>80</v>
      </c>
      <c r="AY186" s="279" t="s">
        <v>126</v>
      </c>
    </row>
    <row r="187" s="1" customFormat="1" ht="25.5" customHeight="1">
      <c r="B187" s="46"/>
      <c r="C187" s="235" t="s">
        <v>260</v>
      </c>
      <c r="D187" s="235" t="s">
        <v>128</v>
      </c>
      <c r="E187" s="236" t="s">
        <v>360</v>
      </c>
      <c r="F187" s="237" t="s">
        <v>361</v>
      </c>
      <c r="G187" s="238" t="s">
        <v>149</v>
      </c>
      <c r="H187" s="239">
        <v>48</v>
      </c>
      <c r="I187" s="240"/>
      <c r="J187" s="241">
        <f>ROUND(I187*H187,2)</f>
        <v>0</v>
      </c>
      <c r="K187" s="237" t="s">
        <v>132</v>
      </c>
      <c r="L187" s="72"/>
      <c r="M187" s="242" t="s">
        <v>30</v>
      </c>
      <c r="N187" s="243" t="s">
        <v>44</v>
      </c>
      <c r="O187" s="47"/>
      <c r="P187" s="244">
        <f>O187*H187</f>
        <v>0</v>
      </c>
      <c r="Q187" s="244">
        <v>0.27799000000000001</v>
      </c>
      <c r="R187" s="244">
        <f>Q187*H187</f>
        <v>13.343520000000002</v>
      </c>
      <c r="S187" s="244">
        <v>0</v>
      </c>
      <c r="T187" s="245">
        <f>S187*H187</f>
        <v>0</v>
      </c>
      <c r="AR187" s="24" t="s">
        <v>133</v>
      </c>
      <c r="AT187" s="24" t="s">
        <v>128</v>
      </c>
      <c r="AU187" s="24" t="s">
        <v>82</v>
      </c>
      <c r="AY187" s="24" t="s">
        <v>126</v>
      </c>
      <c r="BE187" s="246">
        <f>IF(N187="základní",J187,0)</f>
        <v>0</v>
      </c>
      <c r="BF187" s="246">
        <f>IF(N187="snížená",J187,0)</f>
        <v>0</v>
      </c>
      <c r="BG187" s="246">
        <f>IF(N187="zákl. přenesená",J187,0)</f>
        <v>0</v>
      </c>
      <c r="BH187" s="246">
        <f>IF(N187="sníž. přenesená",J187,0)</f>
        <v>0</v>
      </c>
      <c r="BI187" s="246">
        <f>IF(N187="nulová",J187,0)</f>
        <v>0</v>
      </c>
      <c r="BJ187" s="24" t="s">
        <v>80</v>
      </c>
      <c r="BK187" s="246">
        <f>ROUND(I187*H187,2)</f>
        <v>0</v>
      </c>
      <c r="BL187" s="24" t="s">
        <v>133</v>
      </c>
      <c r="BM187" s="24" t="s">
        <v>362</v>
      </c>
    </row>
    <row r="188" s="12" customFormat="1">
      <c r="B188" s="247"/>
      <c r="C188" s="248"/>
      <c r="D188" s="249" t="s">
        <v>135</v>
      </c>
      <c r="E188" s="250" t="s">
        <v>30</v>
      </c>
      <c r="F188" s="251" t="s">
        <v>363</v>
      </c>
      <c r="G188" s="248"/>
      <c r="H188" s="250" t="s">
        <v>30</v>
      </c>
      <c r="I188" s="252"/>
      <c r="J188" s="248"/>
      <c r="K188" s="248"/>
      <c r="L188" s="253"/>
      <c r="M188" s="254"/>
      <c r="N188" s="255"/>
      <c r="O188" s="255"/>
      <c r="P188" s="255"/>
      <c r="Q188" s="255"/>
      <c r="R188" s="255"/>
      <c r="S188" s="255"/>
      <c r="T188" s="256"/>
      <c r="AT188" s="257" t="s">
        <v>135</v>
      </c>
      <c r="AU188" s="257" t="s">
        <v>82</v>
      </c>
      <c r="AV188" s="12" t="s">
        <v>80</v>
      </c>
      <c r="AW188" s="12" t="s">
        <v>37</v>
      </c>
      <c r="AX188" s="12" t="s">
        <v>73</v>
      </c>
      <c r="AY188" s="257" t="s">
        <v>126</v>
      </c>
    </row>
    <row r="189" s="13" customFormat="1">
      <c r="B189" s="258"/>
      <c r="C189" s="259"/>
      <c r="D189" s="249" t="s">
        <v>135</v>
      </c>
      <c r="E189" s="260" t="s">
        <v>30</v>
      </c>
      <c r="F189" s="261" t="s">
        <v>364</v>
      </c>
      <c r="G189" s="259"/>
      <c r="H189" s="262">
        <v>48</v>
      </c>
      <c r="I189" s="263"/>
      <c r="J189" s="259"/>
      <c r="K189" s="259"/>
      <c r="L189" s="264"/>
      <c r="M189" s="265"/>
      <c r="N189" s="266"/>
      <c r="O189" s="266"/>
      <c r="P189" s="266"/>
      <c r="Q189" s="266"/>
      <c r="R189" s="266"/>
      <c r="S189" s="266"/>
      <c r="T189" s="267"/>
      <c r="AT189" s="268" t="s">
        <v>135</v>
      </c>
      <c r="AU189" s="268" t="s">
        <v>82</v>
      </c>
      <c r="AV189" s="13" t="s">
        <v>82</v>
      </c>
      <c r="AW189" s="13" t="s">
        <v>37</v>
      </c>
      <c r="AX189" s="13" t="s">
        <v>73</v>
      </c>
      <c r="AY189" s="268" t="s">
        <v>126</v>
      </c>
    </row>
    <row r="190" s="14" customFormat="1">
      <c r="B190" s="269"/>
      <c r="C190" s="270"/>
      <c r="D190" s="249" t="s">
        <v>135</v>
      </c>
      <c r="E190" s="271" t="s">
        <v>30</v>
      </c>
      <c r="F190" s="272" t="s">
        <v>137</v>
      </c>
      <c r="G190" s="270"/>
      <c r="H190" s="273">
        <v>48</v>
      </c>
      <c r="I190" s="274"/>
      <c r="J190" s="270"/>
      <c r="K190" s="270"/>
      <c r="L190" s="275"/>
      <c r="M190" s="276"/>
      <c r="N190" s="277"/>
      <c r="O190" s="277"/>
      <c r="P190" s="277"/>
      <c r="Q190" s="277"/>
      <c r="R190" s="277"/>
      <c r="S190" s="277"/>
      <c r="T190" s="278"/>
      <c r="AT190" s="279" t="s">
        <v>135</v>
      </c>
      <c r="AU190" s="279" t="s">
        <v>82</v>
      </c>
      <c r="AV190" s="14" t="s">
        <v>133</v>
      </c>
      <c r="AW190" s="14" t="s">
        <v>37</v>
      </c>
      <c r="AX190" s="14" t="s">
        <v>80</v>
      </c>
      <c r="AY190" s="279" t="s">
        <v>126</v>
      </c>
    </row>
    <row r="191" s="1" customFormat="1" ht="25.5" customHeight="1">
      <c r="B191" s="46"/>
      <c r="C191" s="235" t="s">
        <v>264</v>
      </c>
      <c r="D191" s="235" t="s">
        <v>128</v>
      </c>
      <c r="E191" s="236" t="s">
        <v>365</v>
      </c>
      <c r="F191" s="237" t="s">
        <v>366</v>
      </c>
      <c r="G191" s="238" t="s">
        <v>149</v>
      </c>
      <c r="H191" s="239">
        <v>131</v>
      </c>
      <c r="I191" s="240"/>
      <c r="J191" s="241">
        <f>ROUND(I191*H191,2)</f>
        <v>0</v>
      </c>
      <c r="K191" s="237" t="s">
        <v>132</v>
      </c>
      <c r="L191" s="72"/>
      <c r="M191" s="242" t="s">
        <v>30</v>
      </c>
      <c r="N191" s="243" t="s">
        <v>44</v>
      </c>
      <c r="O191" s="47"/>
      <c r="P191" s="244">
        <f>O191*H191</f>
        <v>0</v>
      </c>
      <c r="Q191" s="244">
        <v>0</v>
      </c>
      <c r="R191" s="244">
        <f>Q191*H191</f>
        <v>0</v>
      </c>
      <c r="S191" s="244">
        <v>0</v>
      </c>
      <c r="T191" s="245">
        <f>S191*H191</f>
        <v>0</v>
      </c>
      <c r="AR191" s="24" t="s">
        <v>133</v>
      </c>
      <c r="AT191" s="24" t="s">
        <v>128</v>
      </c>
      <c r="AU191" s="24" t="s">
        <v>82</v>
      </c>
      <c r="AY191" s="24" t="s">
        <v>126</v>
      </c>
      <c r="BE191" s="246">
        <f>IF(N191="základní",J191,0)</f>
        <v>0</v>
      </c>
      <c r="BF191" s="246">
        <f>IF(N191="snížená",J191,0)</f>
        <v>0</v>
      </c>
      <c r="BG191" s="246">
        <f>IF(N191="zákl. přenesená",J191,0)</f>
        <v>0</v>
      </c>
      <c r="BH191" s="246">
        <f>IF(N191="sníž. přenesená",J191,0)</f>
        <v>0</v>
      </c>
      <c r="BI191" s="246">
        <f>IF(N191="nulová",J191,0)</f>
        <v>0</v>
      </c>
      <c r="BJ191" s="24" t="s">
        <v>80</v>
      </c>
      <c r="BK191" s="246">
        <f>ROUND(I191*H191,2)</f>
        <v>0</v>
      </c>
      <c r="BL191" s="24" t="s">
        <v>133</v>
      </c>
      <c r="BM191" s="24" t="s">
        <v>367</v>
      </c>
    </row>
    <row r="192" s="12" customFormat="1">
      <c r="B192" s="247"/>
      <c r="C192" s="248"/>
      <c r="D192" s="249" t="s">
        <v>135</v>
      </c>
      <c r="E192" s="250" t="s">
        <v>30</v>
      </c>
      <c r="F192" s="251" t="s">
        <v>355</v>
      </c>
      <c r="G192" s="248"/>
      <c r="H192" s="250" t="s">
        <v>30</v>
      </c>
      <c r="I192" s="252"/>
      <c r="J192" s="248"/>
      <c r="K192" s="248"/>
      <c r="L192" s="253"/>
      <c r="M192" s="254"/>
      <c r="N192" s="255"/>
      <c r="O192" s="255"/>
      <c r="P192" s="255"/>
      <c r="Q192" s="255"/>
      <c r="R192" s="255"/>
      <c r="S192" s="255"/>
      <c r="T192" s="256"/>
      <c r="AT192" s="257" t="s">
        <v>135</v>
      </c>
      <c r="AU192" s="257" t="s">
        <v>82</v>
      </c>
      <c r="AV192" s="12" t="s">
        <v>80</v>
      </c>
      <c r="AW192" s="12" t="s">
        <v>37</v>
      </c>
      <c r="AX192" s="12" t="s">
        <v>73</v>
      </c>
      <c r="AY192" s="257" t="s">
        <v>126</v>
      </c>
    </row>
    <row r="193" s="13" customFormat="1">
      <c r="B193" s="258"/>
      <c r="C193" s="259"/>
      <c r="D193" s="249" t="s">
        <v>135</v>
      </c>
      <c r="E193" s="260" t="s">
        <v>30</v>
      </c>
      <c r="F193" s="261" t="s">
        <v>346</v>
      </c>
      <c r="G193" s="259"/>
      <c r="H193" s="262">
        <v>131</v>
      </c>
      <c r="I193" s="263"/>
      <c r="J193" s="259"/>
      <c r="K193" s="259"/>
      <c r="L193" s="264"/>
      <c r="M193" s="265"/>
      <c r="N193" s="266"/>
      <c r="O193" s="266"/>
      <c r="P193" s="266"/>
      <c r="Q193" s="266"/>
      <c r="R193" s="266"/>
      <c r="S193" s="266"/>
      <c r="T193" s="267"/>
      <c r="AT193" s="268" t="s">
        <v>135</v>
      </c>
      <c r="AU193" s="268" t="s">
        <v>82</v>
      </c>
      <c r="AV193" s="13" t="s">
        <v>82</v>
      </c>
      <c r="AW193" s="13" t="s">
        <v>37</v>
      </c>
      <c r="AX193" s="13" t="s">
        <v>73</v>
      </c>
      <c r="AY193" s="268" t="s">
        <v>126</v>
      </c>
    </row>
    <row r="194" s="14" customFormat="1">
      <c r="B194" s="269"/>
      <c r="C194" s="270"/>
      <c r="D194" s="249" t="s">
        <v>135</v>
      </c>
      <c r="E194" s="271" t="s">
        <v>30</v>
      </c>
      <c r="F194" s="272" t="s">
        <v>137</v>
      </c>
      <c r="G194" s="270"/>
      <c r="H194" s="273">
        <v>131</v>
      </c>
      <c r="I194" s="274"/>
      <c r="J194" s="270"/>
      <c r="K194" s="270"/>
      <c r="L194" s="275"/>
      <c r="M194" s="276"/>
      <c r="N194" s="277"/>
      <c r="O194" s="277"/>
      <c r="P194" s="277"/>
      <c r="Q194" s="277"/>
      <c r="R194" s="277"/>
      <c r="S194" s="277"/>
      <c r="T194" s="278"/>
      <c r="AT194" s="279" t="s">
        <v>135</v>
      </c>
      <c r="AU194" s="279" t="s">
        <v>82</v>
      </c>
      <c r="AV194" s="14" t="s">
        <v>133</v>
      </c>
      <c r="AW194" s="14" t="s">
        <v>37</v>
      </c>
      <c r="AX194" s="14" t="s">
        <v>80</v>
      </c>
      <c r="AY194" s="279" t="s">
        <v>126</v>
      </c>
    </row>
    <row r="195" s="1" customFormat="1" ht="25.5" customHeight="1">
      <c r="B195" s="46"/>
      <c r="C195" s="235" t="s">
        <v>270</v>
      </c>
      <c r="D195" s="235" t="s">
        <v>128</v>
      </c>
      <c r="E195" s="236" t="s">
        <v>368</v>
      </c>
      <c r="F195" s="237" t="s">
        <v>369</v>
      </c>
      <c r="G195" s="238" t="s">
        <v>149</v>
      </c>
      <c r="H195" s="239">
        <v>107</v>
      </c>
      <c r="I195" s="240"/>
      <c r="J195" s="241">
        <f>ROUND(I195*H195,2)</f>
        <v>0</v>
      </c>
      <c r="K195" s="237" t="s">
        <v>132</v>
      </c>
      <c r="L195" s="72"/>
      <c r="M195" s="242" t="s">
        <v>30</v>
      </c>
      <c r="N195" s="243" t="s">
        <v>44</v>
      </c>
      <c r="O195" s="47"/>
      <c r="P195" s="244">
        <f>O195*H195</f>
        <v>0</v>
      </c>
      <c r="Q195" s="244">
        <v>0</v>
      </c>
      <c r="R195" s="244">
        <f>Q195*H195</f>
        <v>0</v>
      </c>
      <c r="S195" s="244">
        <v>0</v>
      </c>
      <c r="T195" s="245">
        <f>S195*H195</f>
        <v>0</v>
      </c>
      <c r="AR195" s="24" t="s">
        <v>133</v>
      </c>
      <c r="AT195" s="24" t="s">
        <v>128</v>
      </c>
      <c r="AU195" s="24" t="s">
        <v>82</v>
      </c>
      <c r="AY195" s="24" t="s">
        <v>126</v>
      </c>
      <c r="BE195" s="246">
        <f>IF(N195="základní",J195,0)</f>
        <v>0</v>
      </c>
      <c r="BF195" s="246">
        <f>IF(N195="snížená",J195,0)</f>
        <v>0</v>
      </c>
      <c r="BG195" s="246">
        <f>IF(N195="zákl. přenesená",J195,0)</f>
        <v>0</v>
      </c>
      <c r="BH195" s="246">
        <f>IF(N195="sníž. přenesená",J195,0)</f>
        <v>0</v>
      </c>
      <c r="BI195" s="246">
        <f>IF(N195="nulová",J195,0)</f>
        <v>0</v>
      </c>
      <c r="BJ195" s="24" t="s">
        <v>80</v>
      </c>
      <c r="BK195" s="246">
        <f>ROUND(I195*H195,2)</f>
        <v>0</v>
      </c>
      <c r="BL195" s="24" t="s">
        <v>133</v>
      </c>
      <c r="BM195" s="24" t="s">
        <v>370</v>
      </c>
    </row>
    <row r="196" s="12" customFormat="1">
      <c r="B196" s="247"/>
      <c r="C196" s="248"/>
      <c r="D196" s="249" t="s">
        <v>135</v>
      </c>
      <c r="E196" s="250" t="s">
        <v>30</v>
      </c>
      <c r="F196" s="251" t="s">
        <v>355</v>
      </c>
      <c r="G196" s="248"/>
      <c r="H196" s="250" t="s">
        <v>30</v>
      </c>
      <c r="I196" s="252"/>
      <c r="J196" s="248"/>
      <c r="K196" s="248"/>
      <c r="L196" s="253"/>
      <c r="M196" s="254"/>
      <c r="N196" s="255"/>
      <c r="O196" s="255"/>
      <c r="P196" s="255"/>
      <c r="Q196" s="255"/>
      <c r="R196" s="255"/>
      <c r="S196" s="255"/>
      <c r="T196" s="256"/>
      <c r="AT196" s="257" t="s">
        <v>135</v>
      </c>
      <c r="AU196" s="257" t="s">
        <v>82</v>
      </c>
      <c r="AV196" s="12" t="s">
        <v>80</v>
      </c>
      <c r="AW196" s="12" t="s">
        <v>37</v>
      </c>
      <c r="AX196" s="12" t="s">
        <v>73</v>
      </c>
      <c r="AY196" s="257" t="s">
        <v>126</v>
      </c>
    </row>
    <row r="197" s="13" customFormat="1">
      <c r="B197" s="258"/>
      <c r="C197" s="259"/>
      <c r="D197" s="249" t="s">
        <v>135</v>
      </c>
      <c r="E197" s="260" t="s">
        <v>30</v>
      </c>
      <c r="F197" s="261" t="s">
        <v>356</v>
      </c>
      <c r="G197" s="259"/>
      <c r="H197" s="262">
        <v>107</v>
      </c>
      <c r="I197" s="263"/>
      <c r="J197" s="259"/>
      <c r="K197" s="259"/>
      <c r="L197" s="264"/>
      <c r="M197" s="265"/>
      <c r="N197" s="266"/>
      <c r="O197" s="266"/>
      <c r="P197" s="266"/>
      <c r="Q197" s="266"/>
      <c r="R197" s="266"/>
      <c r="S197" s="266"/>
      <c r="T197" s="267"/>
      <c r="AT197" s="268" t="s">
        <v>135</v>
      </c>
      <c r="AU197" s="268" t="s">
        <v>82</v>
      </c>
      <c r="AV197" s="13" t="s">
        <v>82</v>
      </c>
      <c r="AW197" s="13" t="s">
        <v>37</v>
      </c>
      <c r="AX197" s="13" t="s">
        <v>73</v>
      </c>
      <c r="AY197" s="268" t="s">
        <v>126</v>
      </c>
    </row>
    <row r="198" s="14" customFormat="1">
      <c r="B198" s="269"/>
      <c r="C198" s="270"/>
      <c r="D198" s="249" t="s">
        <v>135</v>
      </c>
      <c r="E198" s="271" t="s">
        <v>30</v>
      </c>
      <c r="F198" s="272" t="s">
        <v>137</v>
      </c>
      <c r="G198" s="270"/>
      <c r="H198" s="273">
        <v>107</v>
      </c>
      <c r="I198" s="274"/>
      <c r="J198" s="270"/>
      <c r="K198" s="270"/>
      <c r="L198" s="275"/>
      <c r="M198" s="276"/>
      <c r="N198" s="277"/>
      <c r="O198" s="277"/>
      <c r="P198" s="277"/>
      <c r="Q198" s="277"/>
      <c r="R198" s="277"/>
      <c r="S198" s="277"/>
      <c r="T198" s="278"/>
      <c r="AT198" s="279" t="s">
        <v>135</v>
      </c>
      <c r="AU198" s="279" t="s">
        <v>82</v>
      </c>
      <c r="AV198" s="14" t="s">
        <v>133</v>
      </c>
      <c r="AW198" s="14" t="s">
        <v>37</v>
      </c>
      <c r="AX198" s="14" t="s">
        <v>80</v>
      </c>
      <c r="AY198" s="279" t="s">
        <v>126</v>
      </c>
    </row>
    <row r="199" s="1" customFormat="1" ht="25.5" customHeight="1">
      <c r="B199" s="46"/>
      <c r="C199" s="235" t="s">
        <v>371</v>
      </c>
      <c r="D199" s="235" t="s">
        <v>128</v>
      </c>
      <c r="E199" s="236" t="s">
        <v>368</v>
      </c>
      <c r="F199" s="237" t="s">
        <v>369</v>
      </c>
      <c r="G199" s="238" t="s">
        <v>149</v>
      </c>
      <c r="H199" s="239">
        <v>6</v>
      </c>
      <c r="I199" s="240"/>
      <c r="J199" s="241">
        <f>ROUND(I199*H199,2)</f>
        <v>0</v>
      </c>
      <c r="K199" s="237" t="s">
        <v>132</v>
      </c>
      <c r="L199" s="72"/>
      <c r="M199" s="242" t="s">
        <v>30</v>
      </c>
      <c r="N199" s="243" t="s">
        <v>44</v>
      </c>
      <c r="O199" s="47"/>
      <c r="P199" s="244">
        <f>O199*H199</f>
        <v>0</v>
      </c>
      <c r="Q199" s="244">
        <v>0</v>
      </c>
      <c r="R199" s="244">
        <f>Q199*H199</f>
        <v>0</v>
      </c>
      <c r="S199" s="244">
        <v>0</v>
      </c>
      <c r="T199" s="245">
        <f>S199*H199</f>
        <v>0</v>
      </c>
      <c r="AR199" s="24" t="s">
        <v>133</v>
      </c>
      <c r="AT199" s="24" t="s">
        <v>128</v>
      </c>
      <c r="AU199" s="24" t="s">
        <v>82</v>
      </c>
      <c r="AY199" s="24" t="s">
        <v>126</v>
      </c>
      <c r="BE199" s="246">
        <f>IF(N199="základní",J199,0)</f>
        <v>0</v>
      </c>
      <c r="BF199" s="246">
        <f>IF(N199="snížená",J199,0)</f>
        <v>0</v>
      </c>
      <c r="BG199" s="246">
        <f>IF(N199="zákl. přenesená",J199,0)</f>
        <v>0</v>
      </c>
      <c r="BH199" s="246">
        <f>IF(N199="sníž. přenesená",J199,0)</f>
        <v>0</v>
      </c>
      <c r="BI199" s="246">
        <f>IF(N199="nulová",J199,0)</f>
        <v>0</v>
      </c>
      <c r="BJ199" s="24" t="s">
        <v>80</v>
      </c>
      <c r="BK199" s="246">
        <f>ROUND(I199*H199,2)</f>
        <v>0</v>
      </c>
      <c r="BL199" s="24" t="s">
        <v>133</v>
      </c>
      <c r="BM199" s="24" t="s">
        <v>372</v>
      </c>
    </row>
    <row r="200" s="12" customFormat="1">
      <c r="B200" s="247"/>
      <c r="C200" s="248"/>
      <c r="D200" s="249" t="s">
        <v>135</v>
      </c>
      <c r="E200" s="250" t="s">
        <v>30</v>
      </c>
      <c r="F200" s="251" t="s">
        <v>373</v>
      </c>
      <c r="G200" s="248"/>
      <c r="H200" s="250" t="s">
        <v>30</v>
      </c>
      <c r="I200" s="252"/>
      <c r="J200" s="248"/>
      <c r="K200" s="248"/>
      <c r="L200" s="253"/>
      <c r="M200" s="254"/>
      <c r="N200" s="255"/>
      <c r="O200" s="255"/>
      <c r="P200" s="255"/>
      <c r="Q200" s="255"/>
      <c r="R200" s="255"/>
      <c r="S200" s="255"/>
      <c r="T200" s="256"/>
      <c r="AT200" s="257" t="s">
        <v>135</v>
      </c>
      <c r="AU200" s="257" t="s">
        <v>82</v>
      </c>
      <c r="AV200" s="12" t="s">
        <v>80</v>
      </c>
      <c r="AW200" s="12" t="s">
        <v>37</v>
      </c>
      <c r="AX200" s="12" t="s">
        <v>73</v>
      </c>
      <c r="AY200" s="257" t="s">
        <v>126</v>
      </c>
    </row>
    <row r="201" s="13" customFormat="1">
      <c r="B201" s="258"/>
      <c r="C201" s="259"/>
      <c r="D201" s="249" t="s">
        <v>135</v>
      </c>
      <c r="E201" s="260" t="s">
        <v>30</v>
      </c>
      <c r="F201" s="261" t="s">
        <v>158</v>
      </c>
      <c r="G201" s="259"/>
      <c r="H201" s="262">
        <v>6</v>
      </c>
      <c r="I201" s="263"/>
      <c r="J201" s="259"/>
      <c r="K201" s="259"/>
      <c r="L201" s="264"/>
      <c r="M201" s="265"/>
      <c r="N201" s="266"/>
      <c r="O201" s="266"/>
      <c r="P201" s="266"/>
      <c r="Q201" s="266"/>
      <c r="R201" s="266"/>
      <c r="S201" s="266"/>
      <c r="T201" s="267"/>
      <c r="AT201" s="268" t="s">
        <v>135</v>
      </c>
      <c r="AU201" s="268" t="s">
        <v>82</v>
      </c>
      <c r="AV201" s="13" t="s">
        <v>82</v>
      </c>
      <c r="AW201" s="13" t="s">
        <v>37</v>
      </c>
      <c r="AX201" s="13" t="s">
        <v>73</v>
      </c>
      <c r="AY201" s="268" t="s">
        <v>126</v>
      </c>
    </row>
    <row r="202" s="14" customFormat="1">
      <c r="B202" s="269"/>
      <c r="C202" s="270"/>
      <c r="D202" s="249" t="s">
        <v>135</v>
      </c>
      <c r="E202" s="271" t="s">
        <v>30</v>
      </c>
      <c r="F202" s="272" t="s">
        <v>137</v>
      </c>
      <c r="G202" s="270"/>
      <c r="H202" s="273">
        <v>6</v>
      </c>
      <c r="I202" s="274"/>
      <c r="J202" s="270"/>
      <c r="K202" s="270"/>
      <c r="L202" s="275"/>
      <c r="M202" s="276"/>
      <c r="N202" s="277"/>
      <c r="O202" s="277"/>
      <c r="P202" s="277"/>
      <c r="Q202" s="277"/>
      <c r="R202" s="277"/>
      <c r="S202" s="277"/>
      <c r="T202" s="278"/>
      <c r="AT202" s="279" t="s">
        <v>135</v>
      </c>
      <c r="AU202" s="279" t="s">
        <v>82</v>
      </c>
      <c r="AV202" s="14" t="s">
        <v>133</v>
      </c>
      <c r="AW202" s="14" t="s">
        <v>37</v>
      </c>
      <c r="AX202" s="14" t="s">
        <v>80</v>
      </c>
      <c r="AY202" s="279" t="s">
        <v>126</v>
      </c>
    </row>
    <row r="203" s="1" customFormat="1" ht="38.25" customHeight="1">
      <c r="B203" s="46"/>
      <c r="C203" s="235" t="s">
        <v>374</v>
      </c>
      <c r="D203" s="235" t="s">
        <v>128</v>
      </c>
      <c r="E203" s="236" t="s">
        <v>375</v>
      </c>
      <c r="F203" s="237" t="s">
        <v>376</v>
      </c>
      <c r="G203" s="238" t="s">
        <v>149</v>
      </c>
      <c r="H203" s="239">
        <v>6</v>
      </c>
      <c r="I203" s="240"/>
      <c r="J203" s="241">
        <f>ROUND(I203*H203,2)</f>
        <v>0</v>
      </c>
      <c r="K203" s="237" t="s">
        <v>132</v>
      </c>
      <c r="L203" s="72"/>
      <c r="M203" s="242" t="s">
        <v>30</v>
      </c>
      <c r="N203" s="243" t="s">
        <v>44</v>
      </c>
      <c r="O203" s="47"/>
      <c r="P203" s="244">
        <f>O203*H203</f>
        <v>0</v>
      </c>
      <c r="Q203" s="244">
        <v>0</v>
      </c>
      <c r="R203" s="244">
        <f>Q203*H203</f>
        <v>0</v>
      </c>
      <c r="S203" s="244">
        <v>0</v>
      </c>
      <c r="T203" s="245">
        <f>S203*H203</f>
        <v>0</v>
      </c>
      <c r="AR203" s="24" t="s">
        <v>133</v>
      </c>
      <c r="AT203" s="24" t="s">
        <v>128</v>
      </c>
      <c r="AU203" s="24" t="s">
        <v>82</v>
      </c>
      <c r="AY203" s="24" t="s">
        <v>126</v>
      </c>
      <c r="BE203" s="246">
        <f>IF(N203="základní",J203,0)</f>
        <v>0</v>
      </c>
      <c r="BF203" s="246">
        <f>IF(N203="snížená",J203,0)</f>
        <v>0</v>
      </c>
      <c r="BG203" s="246">
        <f>IF(N203="zákl. přenesená",J203,0)</f>
        <v>0</v>
      </c>
      <c r="BH203" s="246">
        <f>IF(N203="sníž. přenesená",J203,0)</f>
        <v>0</v>
      </c>
      <c r="BI203" s="246">
        <f>IF(N203="nulová",J203,0)</f>
        <v>0</v>
      </c>
      <c r="BJ203" s="24" t="s">
        <v>80</v>
      </c>
      <c r="BK203" s="246">
        <f>ROUND(I203*H203,2)</f>
        <v>0</v>
      </c>
      <c r="BL203" s="24" t="s">
        <v>133</v>
      </c>
      <c r="BM203" s="24" t="s">
        <v>377</v>
      </c>
    </row>
    <row r="204" s="12" customFormat="1">
      <c r="B204" s="247"/>
      <c r="C204" s="248"/>
      <c r="D204" s="249" t="s">
        <v>135</v>
      </c>
      <c r="E204" s="250" t="s">
        <v>30</v>
      </c>
      <c r="F204" s="251" t="s">
        <v>373</v>
      </c>
      <c r="G204" s="248"/>
      <c r="H204" s="250" t="s">
        <v>30</v>
      </c>
      <c r="I204" s="252"/>
      <c r="J204" s="248"/>
      <c r="K204" s="248"/>
      <c r="L204" s="253"/>
      <c r="M204" s="254"/>
      <c r="N204" s="255"/>
      <c r="O204" s="255"/>
      <c r="P204" s="255"/>
      <c r="Q204" s="255"/>
      <c r="R204" s="255"/>
      <c r="S204" s="255"/>
      <c r="T204" s="256"/>
      <c r="AT204" s="257" t="s">
        <v>135</v>
      </c>
      <c r="AU204" s="257" t="s">
        <v>82</v>
      </c>
      <c r="AV204" s="12" t="s">
        <v>80</v>
      </c>
      <c r="AW204" s="12" t="s">
        <v>37</v>
      </c>
      <c r="AX204" s="12" t="s">
        <v>73</v>
      </c>
      <c r="AY204" s="257" t="s">
        <v>126</v>
      </c>
    </row>
    <row r="205" s="13" customFormat="1">
      <c r="B205" s="258"/>
      <c r="C205" s="259"/>
      <c r="D205" s="249" t="s">
        <v>135</v>
      </c>
      <c r="E205" s="260" t="s">
        <v>30</v>
      </c>
      <c r="F205" s="261" t="s">
        <v>158</v>
      </c>
      <c r="G205" s="259"/>
      <c r="H205" s="262">
        <v>6</v>
      </c>
      <c r="I205" s="263"/>
      <c r="J205" s="259"/>
      <c r="K205" s="259"/>
      <c r="L205" s="264"/>
      <c r="M205" s="265"/>
      <c r="N205" s="266"/>
      <c r="O205" s="266"/>
      <c r="P205" s="266"/>
      <c r="Q205" s="266"/>
      <c r="R205" s="266"/>
      <c r="S205" s="266"/>
      <c r="T205" s="267"/>
      <c r="AT205" s="268" t="s">
        <v>135</v>
      </c>
      <c r="AU205" s="268" t="s">
        <v>82</v>
      </c>
      <c r="AV205" s="13" t="s">
        <v>82</v>
      </c>
      <c r="AW205" s="13" t="s">
        <v>37</v>
      </c>
      <c r="AX205" s="13" t="s">
        <v>73</v>
      </c>
      <c r="AY205" s="268" t="s">
        <v>126</v>
      </c>
    </row>
    <row r="206" s="14" customFormat="1">
      <c r="B206" s="269"/>
      <c r="C206" s="270"/>
      <c r="D206" s="249" t="s">
        <v>135</v>
      </c>
      <c r="E206" s="271" t="s">
        <v>30</v>
      </c>
      <c r="F206" s="272" t="s">
        <v>137</v>
      </c>
      <c r="G206" s="270"/>
      <c r="H206" s="273">
        <v>6</v>
      </c>
      <c r="I206" s="274"/>
      <c r="J206" s="270"/>
      <c r="K206" s="270"/>
      <c r="L206" s="275"/>
      <c r="M206" s="276"/>
      <c r="N206" s="277"/>
      <c r="O206" s="277"/>
      <c r="P206" s="277"/>
      <c r="Q206" s="277"/>
      <c r="R206" s="277"/>
      <c r="S206" s="277"/>
      <c r="T206" s="278"/>
      <c r="AT206" s="279" t="s">
        <v>135</v>
      </c>
      <c r="AU206" s="279" t="s">
        <v>82</v>
      </c>
      <c r="AV206" s="14" t="s">
        <v>133</v>
      </c>
      <c r="AW206" s="14" t="s">
        <v>37</v>
      </c>
      <c r="AX206" s="14" t="s">
        <v>80</v>
      </c>
      <c r="AY206" s="279" t="s">
        <v>126</v>
      </c>
    </row>
    <row r="207" s="1" customFormat="1" ht="38.25" customHeight="1">
      <c r="B207" s="46"/>
      <c r="C207" s="235" t="s">
        <v>378</v>
      </c>
      <c r="D207" s="235" t="s">
        <v>128</v>
      </c>
      <c r="E207" s="236" t="s">
        <v>379</v>
      </c>
      <c r="F207" s="237" t="s">
        <v>380</v>
      </c>
      <c r="G207" s="238" t="s">
        <v>149</v>
      </c>
      <c r="H207" s="239">
        <v>107</v>
      </c>
      <c r="I207" s="240"/>
      <c r="J207" s="241">
        <f>ROUND(I207*H207,2)</f>
        <v>0</v>
      </c>
      <c r="K207" s="237" t="s">
        <v>132</v>
      </c>
      <c r="L207" s="72"/>
      <c r="M207" s="242" t="s">
        <v>30</v>
      </c>
      <c r="N207" s="243" t="s">
        <v>44</v>
      </c>
      <c r="O207" s="47"/>
      <c r="P207" s="244">
        <f>O207*H207</f>
        <v>0</v>
      </c>
      <c r="Q207" s="244">
        <v>0</v>
      </c>
      <c r="R207" s="244">
        <f>Q207*H207</f>
        <v>0</v>
      </c>
      <c r="S207" s="244">
        <v>0</v>
      </c>
      <c r="T207" s="245">
        <f>S207*H207</f>
        <v>0</v>
      </c>
      <c r="AR207" s="24" t="s">
        <v>133</v>
      </c>
      <c r="AT207" s="24" t="s">
        <v>128</v>
      </c>
      <c r="AU207" s="24" t="s">
        <v>82</v>
      </c>
      <c r="AY207" s="24" t="s">
        <v>126</v>
      </c>
      <c r="BE207" s="246">
        <f>IF(N207="základní",J207,0)</f>
        <v>0</v>
      </c>
      <c r="BF207" s="246">
        <f>IF(N207="snížená",J207,0)</f>
        <v>0</v>
      </c>
      <c r="BG207" s="246">
        <f>IF(N207="zákl. přenesená",J207,0)</f>
        <v>0</v>
      </c>
      <c r="BH207" s="246">
        <f>IF(N207="sníž. přenesená",J207,0)</f>
        <v>0</v>
      </c>
      <c r="BI207" s="246">
        <f>IF(N207="nulová",J207,0)</f>
        <v>0</v>
      </c>
      <c r="BJ207" s="24" t="s">
        <v>80</v>
      </c>
      <c r="BK207" s="246">
        <f>ROUND(I207*H207,2)</f>
        <v>0</v>
      </c>
      <c r="BL207" s="24" t="s">
        <v>133</v>
      </c>
      <c r="BM207" s="24" t="s">
        <v>381</v>
      </c>
    </row>
    <row r="208" s="12" customFormat="1">
      <c r="B208" s="247"/>
      <c r="C208" s="248"/>
      <c r="D208" s="249" t="s">
        <v>135</v>
      </c>
      <c r="E208" s="250" t="s">
        <v>30</v>
      </c>
      <c r="F208" s="251" t="s">
        <v>355</v>
      </c>
      <c r="G208" s="248"/>
      <c r="H208" s="250" t="s">
        <v>30</v>
      </c>
      <c r="I208" s="252"/>
      <c r="J208" s="248"/>
      <c r="K208" s="248"/>
      <c r="L208" s="253"/>
      <c r="M208" s="254"/>
      <c r="N208" s="255"/>
      <c r="O208" s="255"/>
      <c r="P208" s="255"/>
      <c r="Q208" s="255"/>
      <c r="R208" s="255"/>
      <c r="S208" s="255"/>
      <c r="T208" s="256"/>
      <c r="AT208" s="257" t="s">
        <v>135</v>
      </c>
      <c r="AU208" s="257" t="s">
        <v>82</v>
      </c>
      <c r="AV208" s="12" t="s">
        <v>80</v>
      </c>
      <c r="AW208" s="12" t="s">
        <v>37</v>
      </c>
      <c r="AX208" s="12" t="s">
        <v>73</v>
      </c>
      <c r="AY208" s="257" t="s">
        <v>126</v>
      </c>
    </row>
    <row r="209" s="13" customFormat="1">
      <c r="B209" s="258"/>
      <c r="C209" s="259"/>
      <c r="D209" s="249" t="s">
        <v>135</v>
      </c>
      <c r="E209" s="260" t="s">
        <v>30</v>
      </c>
      <c r="F209" s="261" t="s">
        <v>356</v>
      </c>
      <c r="G209" s="259"/>
      <c r="H209" s="262">
        <v>107</v>
      </c>
      <c r="I209" s="263"/>
      <c r="J209" s="259"/>
      <c r="K209" s="259"/>
      <c r="L209" s="264"/>
      <c r="M209" s="265"/>
      <c r="N209" s="266"/>
      <c r="O209" s="266"/>
      <c r="P209" s="266"/>
      <c r="Q209" s="266"/>
      <c r="R209" s="266"/>
      <c r="S209" s="266"/>
      <c r="T209" s="267"/>
      <c r="AT209" s="268" t="s">
        <v>135</v>
      </c>
      <c r="AU209" s="268" t="s">
        <v>82</v>
      </c>
      <c r="AV209" s="13" t="s">
        <v>82</v>
      </c>
      <c r="AW209" s="13" t="s">
        <v>37</v>
      </c>
      <c r="AX209" s="13" t="s">
        <v>73</v>
      </c>
      <c r="AY209" s="268" t="s">
        <v>126</v>
      </c>
    </row>
    <row r="210" s="14" customFormat="1">
      <c r="B210" s="269"/>
      <c r="C210" s="270"/>
      <c r="D210" s="249" t="s">
        <v>135</v>
      </c>
      <c r="E210" s="271" t="s">
        <v>30</v>
      </c>
      <c r="F210" s="272" t="s">
        <v>137</v>
      </c>
      <c r="G210" s="270"/>
      <c r="H210" s="273">
        <v>107</v>
      </c>
      <c r="I210" s="274"/>
      <c r="J210" s="270"/>
      <c r="K210" s="270"/>
      <c r="L210" s="275"/>
      <c r="M210" s="276"/>
      <c r="N210" s="277"/>
      <c r="O210" s="277"/>
      <c r="P210" s="277"/>
      <c r="Q210" s="277"/>
      <c r="R210" s="277"/>
      <c r="S210" s="277"/>
      <c r="T210" s="278"/>
      <c r="AT210" s="279" t="s">
        <v>135</v>
      </c>
      <c r="AU210" s="279" t="s">
        <v>82</v>
      </c>
      <c r="AV210" s="14" t="s">
        <v>133</v>
      </c>
      <c r="AW210" s="14" t="s">
        <v>37</v>
      </c>
      <c r="AX210" s="14" t="s">
        <v>80</v>
      </c>
      <c r="AY210" s="279" t="s">
        <v>126</v>
      </c>
    </row>
    <row r="211" s="11" customFormat="1" ht="29.88" customHeight="1">
      <c r="B211" s="219"/>
      <c r="C211" s="220"/>
      <c r="D211" s="221" t="s">
        <v>72</v>
      </c>
      <c r="E211" s="233" t="s">
        <v>176</v>
      </c>
      <c r="F211" s="233" t="s">
        <v>226</v>
      </c>
      <c r="G211" s="220"/>
      <c r="H211" s="220"/>
      <c r="I211" s="223"/>
      <c r="J211" s="234">
        <f>BK211</f>
        <v>0</v>
      </c>
      <c r="K211" s="220"/>
      <c r="L211" s="225"/>
      <c r="M211" s="226"/>
      <c r="N211" s="227"/>
      <c r="O211" s="227"/>
      <c r="P211" s="228">
        <f>SUM(P212:P223)</f>
        <v>0</v>
      </c>
      <c r="Q211" s="227"/>
      <c r="R211" s="228">
        <f>SUM(R212:R223)</f>
        <v>0.051580000000000001</v>
      </c>
      <c r="S211" s="227"/>
      <c r="T211" s="229">
        <f>SUM(T212:T223)</f>
        <v>0.12</v>
      </c>
      <c r="AR211" s="230" t="s">
        <v>80</v>
      </c>
      <c r="AT211" s="231" t="s">
        <v>72</v>
      </c>
      <c r="AU211" s="231" t="s">
        <v>80</v>
      </c>
      <c r="AY211" s="230" t="s">
        <v>126</v>
      </c>
      <c r="BK211" s="232">
        <f>SUM(BK212:BK223)</f>
        <v>0</v>
      </c>
    </row>
    <row r="212" s="1" customFormat="1" ht="38.25" customHeight="1">
      <c r="B212" s="46"/>
      <c r="C212" s="235" t="s">
        <v>382</v>
      </c>
      <c r="D212" s="235" t="s">
        <v>128</v>
      </c>
      <c r="E212" s="236" t="s">
        <v>383</v>
      </c>
      <c r="F212" s="237" t="s">
        <v>384</v>
      </c>
      <c r="G212" s="238" t="s">
        <v>230</v>
      </c>
      <c r="H212" s="239">
        <v>13</v>
      </c>
      <c r="I212" s="240"/>
      <c r="J212" s="241">
        <f>ROUND(I212*H212,2)</f>
        <v>0</v>
      </c>
      <c r="K212" s="237" t="s">
        <v>132</v>
      </c>
      <c r="L212" s="72"/>
      <c r="M212" s="242" t="s">
        <v>30</v>
      </c>
      <c r="N212" s="243" t="s">
        <v>44</v>
      </c>
      <c r="O212" s="47"/>
      <c r="P212" s="244">
        <f>O212*H212</f>
        <v>0</v>
      </c>
      <c r="Q212" s="244">
        <v>0.00034000000000000002</v>
      </c>
      <c r="R212" s="244">
        <f>Q212*H212</f>
        <v>0.0044200000000000003</v>
      </c>
      <c r="S212" s="244">
        <v>0</v>
      </c>
      <c r="T212" s="245">
        <f>S212*H212</f>
        <v>0</v>
      </c>
      <c r="AR212" s="24" t="s">
        <v>133</v>
      </c>
      <c r="AT212" s="24" t="s">
        <v>128</v>
      </c>
      <c r="AU212" s="24" t="s">
        <v>82</v>
      </c>
      <c r="AY212" s="24" t="s">
        <v>126</v>
      </c>
      <c r="BE212" s="246">
        <f>IF(N212="základní",J212,0)</f>
        <v>0</v>
      </c>
      <c r="BF212" s="246">
        <f>IF(N212="snížená",J212,0)</f>
        <v>0</v>
      </c>
      <c r="BG212" s="246">
        <f>IF(N212="zákl. přenesená",J212,0)</f>
        <v>0</v>
      </c>
      <c r="BH212" s="246">
        <f>IF(N212="sníž. přenesená",J212,0)</f>
        <v>0</v>
      </c>
      <c r="BI212" s="246">
        <f>IF(N212="nulová",J212,0)</f>
        <v>0</v>
      </c>
      <c r="BJ212" s="24" t="s">
        <v>80</v>
      </c>
      <c r="BK212" s="246">
        <f>ROUND(I212*H212,2)</f>
        <v>0</v>
      </c>
      <c r="BL212" s="24" t="s">
        <v>133</v>
      </c>
      <c r="BM212" s="24" t="s">
        <v>385</v>
      </c>
    </row>
    <row r="213" s="12" customFormat="1">
      <c r="B213" s="247"/>
      <c r="C213" s="248"/>
      <c r="D213" s="249" t="s">
        <v>135</v>
      </c>
      <c r="E213" s="250" t="s">
        <v>30</v>
      </c>
      <c r="F213" s="251" t="s">
        <v>386</v>
      </c>
      <c r="G213" s="248"/>
      <c r="H213" s="250" t="s">
        <v>30</v>
      </c>
      <c r="I213" s="252"/>
      <c r="J213" s="248"/>
      <c r="K213" s="248"/>
      <c r="L213" s="253"/>
      <c r="M213" s="254"/>
      <c r="N213" s="255"/>
      <c r="O213" s="255"/>
      <c r="P213" s="255"/>
      <c r="Q213" s="255"/>
      <c r="R213" s="255"/>
      <c r="S213" s="255"/>
      <c r="T213" s="256"/>
      <c r="AT213" s="257" t="s">
        <v>135</v>
      </c>
      <c r="AU213" s="257" t="s">
        <v>82</v>
      </c>
      <c r="AV213" s="12" t="s">
        <v>80</v>
      </c>
      <c r="AW213" s="12" t="s">
        <v>37</v>
      </c>
      <c r="AX213" s="12" t="s">
        <v>73</v>
      </c>
      <c r="AY213" s="257" t="s">
        <v>126</v>
      </c>
    </row>
    <row r="214" s="13" customFormat="1">
      <c r="B214" s="258"/>
      <c r="C214" s="259"/>
      <c r="D214" s="249" t="s">
        <v>135</v>
      </c>
      <c r="E214" s="260" t="s">
        <v>30</v>
      </c>
      <c r="F214" s="261" t="s">
        <v>194</v>
      </c>
      <c r="G214" s="259"/>
      <c r="H214" s="262">
        <v>13</v>
      </c>
      <c r="I214" s="263"/>
      <c r="J214" s="259"/>
      <c r="K214" s="259"/>
      <c r="L214" s="264"/>
      <c r="M214" s="265"/>
      <c r="N214" s="266"/>
      <c r="O214" s="266"/>
      <c r="P214" s="266"/>
      <c r="Q214" s="266"/>
      <c r="R214" s="266"/>
      <c r="S214" s="266"/>
      <c r="T214" s="267"/>
      <c r="AT214" s="268" t="s">
        <v>135</v>
      </c>
      <c r="AU214" s="268" t="s">
        <v>82</v>
      </c>
      <c r="AV214" s="13" t="s">
        <v>82</v>
      </c>
      <c r="AW214" s="13" t="s">
        <v>37</v>
      </c>
      <c r="AX214" s="13" t="s">
        <v>73</v>
      </c>
      <c r="AY214" s="268" t="s">
        <v>126</v>
      </c>
    </row>
    <row r="215" s="14" customFormat="1">
      <c r="B215" s="269"/>
      <c r="C215" s="270"/>
      <c r="D215" s="249" t="s">
        <v>135</v>
      </c>
      <c r="E215" s="271" t="s">
        <v>30</v>
      </c>
      <c r="F215" s="272" t="s">
        <v>137</v>
      </c>
      <c r="G215" s="270"/>
      <c r="H215" s="273">
        <v>13</v>
      </c>
      <c r="I215" s="274"/>
      <c r="J215" s="270"/>
      <c r="K215" s="270"/>
      <c r="L215" s="275"/>
      <c r="M215" s="276"/>
      <c r="N215" s="277"/>
      <c r="O215" s="277"/>
      <c r="P215" s="277"/>
      <c r="Q215" s="277"/>
      <c r="R215" s="277"/>
      <c r="S215" s="277"/>
      <c r="T215" s="278"/>
      <c r="AT215" s="279" t="s">
        <v>135</v>
      </c>
      <c r="AU215" s="279" t="s">
        <v>82</v>
      </c>
      <c r="AV215" s="14" t="s">
        <v>133</v>
      </c>
      <c r="AW215" s="14" t="s">
        <v>37</v>
      </c>
      <c r="AX215" s="14" t="s">
        <v>80</v>
      </c>
      <c r="AY215" s="279" t="s">
        <v>126</v>
      </c>
    </row>
    <row r="216" s="1" customFormat="1" ht="25.5" customHeight="1">
      <c r="B216" s="46"/>
      <c r="C216" s="235" t="s">
        <v>387</v>
      </c>
      <c r="D216" s="235" t="s">
        <v>128</v>
      </c>
      <c r="E216" s="236" t="s">
        <v>388</v>
      </c>
      <c r="F216" s="237" t="s">
        <v>389</v>
      </c>
      <c r="G216" s="238" t="s">
        <v>149</v>
      </c>
      <c r="H216" s="239">
        <v>131</v>
      </c>
      <c r="I216" s="240"/>
      <c r="J216" s="241">
        <f>ROUND(I216*H216,2)</f>
        <v>0</v>
      </c>
      <c r="K216" s="237" t="s">
        <v>132</v>
      </c>
      <c r="L216" s="72"/>
      <c r="M216" s="242" t="s">
        <v>30</v>
      </c>
      <c r="N216" s="243" t="s">
        <v>44</v>
      </c>
      <c r="O216" s="47"/>
      <c r="P216" s="244">
        <f>O216*H216</f>
        <v>0</v>
      </c>
      <c r="Q216" s="244">
        <v>0.00036000000000000002</v>
      </c>
      <c r="R216" s="244">
        <f>Q216*H216</f>
        <v>0.047160000000000001</v>
      </c>
      <c r="S216" s="244">
        <v>0</v>
      </c>
      <c r="T216" s="245">
        <f>S216*H216</f>
        <v>0</v>
      </c>
      <c r="AR216" s="24" t="s">
        <v>133</v>
      </c>
      <c r="AT216" s="24" t="s">
        <v>128</v>
      </c>
      <c r="AU216" s="24" t="s">
        <v>82</v>
      </c>
      <c r="AY216" s="24" t="s">
        <v>126</v>
      </c>
      <c r="BE216" s="246">
        <f>IF(N216="základní",J216,0)</f>
        <v>0</v>
      </c>
      <c r="BF216" s="246">
        <f>IF(N216="snížená",J216,0)</f>
        <v>0</v>
      </c>
      <c r="BG216" s="246">
        <f>IF(N216="zákl. přenesená",J216,0)</f>
        <v>0</v>
      </c>
      <c r="BH216" s="246">
        <f>IF(N216="sníž. přenesená",J216,0)</f>
        <v>0</v>
      </c>
      <c r="BI216" s="246">
        <f>IF(N216="nulová",J216,0)</f>
        <v>0</v>
      </c>
      <c r="BJ216" s="24" t="s">
        <v>80</v>
      </c>
      <c r="BK216" s="246">
        <f>ROUND(I216*H216,2)</f>
        <v>0</v>
      </c>
      <c r="BL216" s="24" t="s">
        <v>133</v>
      </c>
      <c r="BM216" s="24" t="s">
        <v>390</v>
      </c>
    </row>
    <row r="217" s="12" customFormat="1">
      <c r="B217" s="247"/>
      <c r="C217" s="248"/>
      <c r="D217" s="249" t="s">
        <v>135</v>
      </c>
      <c r="E217" s="250" t="s">
        <v>30</v>
      </c>
      <c r="F217" s="251" t="s">
        <v>391</v>
      </c>
      <c r="G217" s="248"/>
      <c r="H217" s="250" t="s">
        <v>30</v>
      </c>
      <c r="I217" s="252"/>
      <c r="J217" s="248"/>
      <c r="K217" s="248"/>
      <c r="L217" s="253"/>
      <c r="M217" s="254"/>
      <c r="N217" s="255"/>
      <c r="O217" s="255"/>
      <c r="P217" s="255"/>
      <c r="Q217" s="255"/>
      <c r="R217" s="255"/>
      <c r="S217" s="255"/>
      <c r="T217" s="256"/>
      <c r="AT217" s="257" t="s">
        <v>135</v>
      </c>
      <c r="AU217" s="257" t="s">
        <v>82</v>
      </c>
      <c r="AV217" s="12" t="s">
        <v>80</v>
      </c>
      <c r="AW217" s="12" t="s">
        <v>37</v>
      </c>
      <c r="AX217" s="12" t="s">
        <v>73</v>
      </c>
      <c r="AY217" s="257" t="s">
        <v>126</v>
      </c>
    </row>
    <row r="218" s="13" customFormat="1">
      <c r="B218" s="258"/>
      <c r="C218" s="259"/>
      <c r="D218" s="249" t="s">
        <v>135</v>
      </c>
      <c r="E218" s="260" t="s">
        <v>30</v>
      </c>
      <c r="F218" s="261" t="s">
        <v>346</v>
      </c>
      <c r="G218" s="259"/>
      <c r="H218" s="262">
        <v>131</v>
      </c>
      <c r="I218" s="263"/>
      <c r="J218" s="259"/>
      <c r="K218" s="259"/>
      <c r="L218" s="264"/>
      <c r="M218" s="265"/>
      <c r="N218" s="266"/>
      <c r="O218" s="266"/>
      <c r="P218" s="266"/>
      <c r="Q218" s="266"/>
      <c r="R218" s="266"/>
      <c r="S218" s="266"/>
      <c r="T218" s="267"/>
      <c r="AT218" s="268" t="s">
        <v>135</v>
      </c>
      <c r="AU218" s="268" t="s">
        <v>82</v>
      </c>
      <c r="AV218" s="13" t="s">
        <v>82</v>
      </c>
      <c r="AW218" s="13" t="s">
        <v>37</v>
      </c>
      <c r="AX218" s="13" t="s">
        <v>73</v>
      </c>
      <c r="AY218" s="268" t="s">
        <v>126</v>
      </c>
    </row>
    <row r="219" s="14" customFormat="1">
      <c r="B219" s="269"/>
      <c r="C219" s="270"/>
      <c r="D219" s="249" t="s">
        <v>135</v>
      </c>
      <c r="E219" s="271" t="s">
        <v>30</v>
      </c>
      <c r="F219" s="272" t="s">
        <v>137</v>
      </c>
      <c r="G219" s="270"/>
      <c r="H219" s="273">
        <v>131</v>
      </c>
      <c r="I219" s="274"/>
      <c r="J219" s="270"/>
      <c r="K219" s="270"/>
      <c r="L219" s="275"/>
      <c r="M219" s="276"/>
      <c r="N219" s="277"/>
      <c r="O219" s="277"/>
      <c r="P219" s="277"/>
      <c r="Q219" s="277"/>
      <c r="R219" s="277"/>
      <c r="S219" s="277"/>
      <c r="T219" s="278"/>
      <c r="AT219" s="279" t="s">
        <v>135</v>
      </c>
      <c r="AU219" s="279" t="s">
        <v>82</v>
      </c>
      <c r="AV219" s="14" t="s">
        <v>133</v>
      </c>
      <c r="AW219" s="14" t="s">
        <v>37</v>
      </c>
      <c r="AX219" s="14" t="s">
        <v>80</v>
      </c>
      <c r="AY219" s="279" t="s">
        <v>126</v>
      </c>
    </row>
    <row r="220" s="1" customFormat="1" ht="25.5" customHeight="1">
      <c r="B220" s="46"/>
      <c r="C220" s="235" t="s">
        <v>392</v>
      </c>
      <c r="D220" s="235" t="s">
        <v>128</v>
      </c>
      <c r="E220" s="236" t="s">
        <v>393</v>
      </c>
      <c r="F220" s="237" t="s">
        <v>394</v>
      </c>
      <c r="G220" s="238" t="s">
        <v>149</v>
      </c>
      <c r="H220" s="239">
        <v>6</v>
      </c>
      <c r="I220" s="240"/>
      <c r="J220" s="241">
        <f>ROUND(I220*H220,2)</f>
        <v>0</v>
      </c>
      <c r="K220" s="237" t="s">
        <v>132</v>
      </c>
      <c r="L220" s="72"/>
      <c r="M220" s="242" t="s">
        <v>30</v>
      </c>
      <c r="N220" s="243" t="s">
        <v>44</v>
      </c>
      <c r="O220" s="47"/>
      <c r="P220" s="244">
        <f>O220*H220</f>
        <v>0</v>
      </c>
      <c r="Q220" s="244">
        <v>0</v>
      </c>
      <c r="R220" s="244">
        <f>Q220*H220</f>
        <v>0</v>
      </c>
      <c r="S220" s="244">
        <v>0.02</v>
      </c>
      <c r="T220" s="245">
        <f>S220*H220</f>
        <v>0.12</v>
      </c>
      <c r="AR220" s="24" t="s">
        <v>133</v>
      </c>
      <c r="AT220" s="24" t="s">
        <v>128</v>
      </c>
      <c r="AU220" s="24" t="s">
        <v>82</v>
      </c>
      <c r="AY220" s="24" t="s">
        <v>126</v>
      </c>
      <c r="BE220" s="246">
        <f>IF(N220="základní",J220,0)</f>
        <v>0</v>
      </c>
      <c r="BF220" s="246">
        <f>IF(N220="snížená",J220,0)</f>
        <v>0</v>
      </c>
      <c r="BG220" s="246">
        <f>IF(N220="zákl. přenesená",J220,0)</f>
        <v>0</v>
      </c>
      <c r="BH220" s="246">
        <f>IF(N220="sníž. přenesená",J220,0)</f>
        <v>0</v>
      </c>
      <c r="BI220" s="246">
        <f>IF(N220="nulová",J220,0)</f>
        <v>0</v>
      </c>
      <c r="BJ220" s="24" t="s">
        <v>80</v>
      </c>
      <c r="BK220" s="246">
        <f>ROUND(I220*H220,2)</f>
        <v>0</v>
      </c>
      <c r="BL220" s="24" t="s">
        <v>133</v>
      </c>
      <c r="BM220" s="24" t="s">
        <v>395</v>
      </c>
    </row>
    <row r="221" s="12" customFormat="1">
      <c r="B221" s="247"/>
      <c r="C221" s="248"/>
      <c r="D221" s="249" t="s">
        <v>135</v>
      </c>
      <c r="E221" s="250" t="s">
        <v>30</v>
      </c>
      <c r="F221" s="251" t="s">
        <v>396</v>
      </c>
      <c r="G221" s="248"/>
      <c r="H221" s="250" t="s">
        <v>30</v>
      </c>
      <c r="I221" s="252"/>
      <c r="J221" s="248"/>
      <c r="K221" s="248"/>
      <c r="L221" s="253"/>
      <c r="M221" s="254"/>
      <c r="N221" s="255"/>
      <c r="O221" s="255"/>
      <c r="P221" s="255"/>
      <c r="Q221" s="255"/>
      <c r="R221" s="255"/>
      <c r="S221" s="255"/>
      <c r="T221" s="256"/>
      <c r="AT221" s="257" t="s">
        <v>135</v>
      </c>
      <c r="AU221" s="257" t="s">
        <v>82</v>
      </c>
      <c r="AV221" s="12" t="s">
        <v>80</v>
      </c>
      <c r="AW221" s="12" t="s">
        <v>37</v>
      </c>
      <c r="AX221" s="12" t="s">
        <v>73</v>
      </c>
      <c r="AY221" s="257" t="s">
        <v>126</v>
      </c>
    </row>
    <row r="222" s="13" customFormat="1">
      <c r="B222" s="258"/>
      <c r="C222" s="259"/>
      <c r="D222" s="249" t="s">
        <v>135</v>
      </c>
      <c r="E222" s="260" t="s">
        <v>30</v>
      </c>
      <c r="F222" s="261" t="s">
        <v>158</v>
      </c>
      <c r="G222" s="259"/>
      <c r="H222" s="262">
        <v>6</v>
      </c>
      <c r="I222" s="263"/>
      <c r="J222" s="259"/>
      <c r="K222" s="259"/>
      <c r="L222" s="264"/>
      <c r="M222" s="265"/>
      <c r="N222" s="266"/>
      <c r="O222" s="266"/>
      <c r="P222" s="266"/>
      <c r="Q222" s="266"/>
      <c r="R222" s="266"/>
      <c r="S222" s="266"/>
      <c r="T222" s="267"/>
      <c r="AT222" s="268" t="s">
        <v>135</v>
      </c>
      <c r="AU222" s="268" t="s">
        <v>82</v>
      </c>
      <c r="AV222" s="13" t="s">
        <v>82</v>
      </c>
      <c r="AW222" s="13" t="s">
        <v>37</v>
      </c>
      <c r="AX222" s="13" t="s">
        <v>73</v>
      </c>
      <c r="AY222" s="268" t="s">
        <v>126</v>
      </c>
    </row>
    <row r="223" s="14" customFormat="1">
      <c r="B223" s="269"/>
      <c r="C223" s="270"/>
      <c r="D223" s="249" t="s">
        <v>135</v>
      </c>
      <c r="E223" s="271" t="s">
        <v>30</v>
      </c>
      <c r="F223" s="272" t="s">
        <v>137</v>
      </c>
      <c r="G223" s="270"/>
      <c r="H223" s="273">
        <v>6</v>
      </c>
      <c r="I223" s="274"/>
      <c r="J223" s="270"/>
      <c r="K223" s="270"/>
      <c r="L223" s="275"/>
      <c r="M223" s="276"/>
      <c r="N223" s="277"/>
      <c r="O223" s="277"/>
      <c r="P223" s="277"/>
      <c r="Q223" s="277"/>
      <c r="R223" s="277"/>
      <c r="S223" s="277"/>
      <c r="T223" s="278"/>
      <c r="AT223" s="279" t="s">
        <v>135</v>
      </c>
      <c r="AU223" s="279" t="s">
        <v>82</v>
      </c>
      <c r="AV223" s="14" t="s">
        <v>133</v>
      </c>
      <c r="AW223" s="14" t="s">
        <v>37</v>
      </c>
      <c r="AX223" s="14" t="s">
        <v>80</v>
      </c>
      <c r="AY223" s="279" t="s">
        <v>126</v>
      </c>
    </row>
    <row r="224" s="11" customFormat="1" ht="29.88" customHeight="1">
      <c r="B224" s="219"/>
      <c r="C224" s="220"/>
      <c r="D224" s="221" t="s">
        <v>72</v>
      </c>
      <c r="E224" s="233" t="s">
        <v>397</v>
      </c>
      <c r="F224" s="233" t="s">
        <v>398</v>
      </c>
      <c r="G224" s="220"/>
      <c r="H224" s="220"/>
      <c r="I224" s="223"/>
      <c r="J224" s="234">
        <f>BK224</f>
        <v>0</v>
      </c>
      <c r="K224" s="220"/>
      <c r="L224" s="225"/>
      <c r="M224" s="226"/>
      <c r="N224" s="227"/>
      <c r="O224" s="227"/>
      <c r="P224" s="228">
        <f>SUM(P225:P226)</f>
        <v>0</v>
      </c>
      <c r="Q224" s="227"/>
      <c r="R224" s="228">
        <f>SUM(R225:R226)</f>
        <v>0</v>
      </c>
      <c r="S224" s="227"/>
      <c r="T224" s="229">
        <f>SUM(T225:T226)</f>
        <v>0</v>
      </c>
      <c r="AR224" s="230" t="s">
        <v>80</v>
      </c>
      <c r="AT224" s="231" t="s">
        <v>72</v>
      </c>
      <c r="AU224" s="231" t="s">
        <v>80</v>
      </c>
      <c r="AY224" s="230" t="s">
        <v>126</v>
      </c>
      <c r="BK224" s="232">
        <f>SUM(BK225:BK226)</f>
        <v>0</v>
      </c>
    </row>
    <row r="225" s="1" customFormat="1" ht="25.5" customHeight="1">
      <c r="B225" s="46"/>
      <c r="C225" s="235" t="s">
        <v>399</v>
      </c>
      <c r="D225" s="235" t="s">
        <v>128</v>
      </c>
      <c r="E225" s="236" t="s">
        <v>400</v>
      </c>
      <c r="F225" s="237" t="s">
        <v>401</v>
      </c>
      <c r="G225" s="238" t="s">
        <v>218</v>
      </c>
      <c r="H225" s="239">
        <v>13.397</v>
      </c>
      <c r="I225" s="240"/>
      <c r="J225" s="241">
        <f>ROUND(I225*H225,2)</f>
        <v>0</v>
      </c>
      <c r="K225" s="237" t="s">
        <v>132</v>
      </c>
      <c r="L225" s="72"/>
      <c r="M225" s="242" t="s">
        <v>30</v>
      </c>
      <c r="N225" s="243" t="s">
        <v>44</v>
      </c>
      <c r="O225" s="47"/>
      <c r="P225" s="244">
        <f>O225*H225</f>
        <v>0</v>
      </c>
      <c r="Q225" s="244">
        <v>0</v>
      </c>
      <c r="R225" s="244">
        <f>Q225*H225</f>
        <v>0</v>
      </c>
      <c r="S225" s="244">
        <v>0</v>
      </c>
      <c r="T225" s="245">
        <f>S225*H225</f>
        <v>0</v>
      </c>
      <c r="AR225" s="24" t="s">
        <v>133</v>
      </c>
      <c r="AT225" s="24" t="s">
        <v>128</v>
      </c>
      <c r="AU225" s="24" t="s">
        <v>82</v>
      </c>
      <c r="AY225" s="24" t="s">
        <v>126</v>
      </c>
      <c r="BE225" s="246">
        <f>IF(N225="základní",J225,0)</f>
        <v>0</v>
      </c>
      <c r="BF225" s="246">
        <f>IF(N225="snížená",J225,0)</f>
        <v>0</v>
      </c>
      <c r="BG225" s="246">
        <f>IF(N225="zákl. přenesená",J225,0)</f>
        <v>0</v>
      </c>
      <c r="BH225" s="246">
        <f>IF(N225="sníž. přenesená",J225,0)</f>
        <v>0</v>
      </c>
      <c r="BI225" s="246">
        <f>IF(N225="nulová",J225,0)</f>
        <v>0</v>
      </c>
      <c r="BJ225" s="24" t="s">
        <v>80</v>
      </c>
      <c r="BK225" s="246">
        <f>ROUND(I225*H225,2)</f>
        <v>0</v>
      </c>
      <c r="BL225" s="24" t="s">
        <v>133</v>
      </c>
      <c r="BM225" s="24" t="s">
        <v>402</v>
      </c>
    </row>
    <row r="226" s="1" customFormat="1" ht="38.25" customHeight="1">
      <c r="B226" s="46"/>
      <c r="C226" s="235" t="s">
        <v>403</v>
      </c>
      <c r="D226" s="235" t="s">
        <v>128</v>
      </c>
      <c r="E226" s="236" t="s">
        <v>404</v>
      </c>
      <c r="F226" s="237" t="s">
        <v>405</v>
      </c>
      <c r="G226" s="238" t="s">
        <v>218</v>
      </c>
      <c r="H226" s="239">
        <v>13.397</v>
      </c>
      <c r="I226" s="240"/>
      <c r="J226" s="241">
        <f>ROUND(I226*H226,2)</f>
        <v>0</v>
      </c>
      <c r="K226" s="237" t="s">
        <v>132</v>
      </c>
      <c r="L226" s="72"/>
      <c r="M226" s="242" t="s">
        <v>30</v>
      </c>
      <c r="N226" s="293" t="s">
        <v>44</v>
      </c>
      <c r="O226" s="294"/>
      <c r="P226" s="295">
        <f>O226*H226</f>
        <v>0</v>
      </c>
      <c r="Q226" s="295">
        <v>0</v>
      </c>
      <c r="R226" s="295">
        <f>Q226*H226</f>
        <v>0</v>
      </c>
      <c r="S226" s="295">
        <v>0</v>
      </c>
      <c r="T226" s="296">
        <f>S226*H226</f>
        <v>0</v>
      </c>
      <c r="AR226" s="24" t="s">
        <v>133</v>
      </c>
      <c r="AT226" s="24" t="s">
        <v>128</v>
      </c>
      <c r="AU226" s="24" t="s">
        <v>82</v>
      </c>
      <c r="AY226" s="24" t="s">
        <v>126</v>
      </c>
      <c r="BE226" s="246">
        <f>IF(N226="základní",J226,0)</f>
        <v>0</v>
      </c>
      <c r="BF226" s="246">
        <f>IF(N226="snížená",J226,0)</f>
        <v>0</v>
      </c>
      <c r="BG226" s="246">
        <f>IF(N226="zákl. přenesená",J226,0)</f>
        <v>0</v>
      </c>
      <c r="BH226" s="246">
        <f>IF(N226="sníž. přenesená",J226,0)</f>
        <v>0</v>
      </c>
      <c r="BI226" s="246">
        <f>IF(N226="nulová",J226,0)</f>
        <v>0</v>
      </c>
      <c r="BJ226" s="24" t="s">
        <v>80</v>
      </c>
      <c r="BK226" s="246">
        <f>ROUND(I226*H226,2)</f>
        <v>0</v>
      </c>
      <c r="BL226" s="24" t="s">
        <v>133</v>
      </c>
      <c r="BM226" s="24" t="s">
        <v>406</v>
      </c>
    </row>
    <row r="227" s="1" customFormat="1" ht="6.96" customHeight="1">
      <c r="B227" s="67"/>
      <c r="C227" s="68"/>
      <c r="D227" s="68"/>
      <c r="E227" s="68"/>
      <c r="F227" s="68"/>
      <c r="G227" s="68"/>
      <c r="H227" s="68"/>
      <c r="I227" s="178"/>
      <c r="J227" s="68"/>
      <c r="K227" s="68"/>
      <c r="L227" s="72"/>
    </row>
  </sheetData>
  <sheetProtection sheet="1" autoFilter="0" formatColumns="0" formatRows="0" objects="1" scenarios="1" spinCount="100000" saltValue="QbhZcYiMF3NEHykQZa6x1t8R6liCldiF/Nvw7D077NOGFnHZgw2GztYEDcbDYGQkW/xgH0VJlF+KDfTjPdM/cw==" hashValue="Go64yOUUC/f81EkRcM6x23K6djDvMv4w7FOvX5J97pwWwJQP9fzTqDfoogBfJhA/mzOpE6D8/UuMBBwQyAuIGQ==" algorithmName="SHA-512" password="CC35"/>
  <autoFilter ref="C86:K226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5:H75"/>
    <mergeCell ref="E77:H77"/>
    <mergeCell ref="E79:H79"/>
    <mergeCell ref="G1:H1"/>
    <mergeCell ref="L2:V2"/>
  </mergeCells>
  <hyperlinks>
    <hyperlink ref="F1:G1" location="C2" display="1) Krycí list soupisu"/>
    <hyperlink ref="G1:H1" location="C58" display="2) Rekapitulace"/>
    <hyperlink ref="J1" location="C86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60" zoomScalePageLayoutView="100" workbookViewId="0"/>
  </sheetViews>
  <sheetFormatPr defaultRowHeight="13.5"/>
  <cols>
    <col min="1" max="1" width="8.33" style="297" customWidth="1"/>
    <col min="2" max="2" width="1.664063" style="297" customWidth="1"/>
    <col min="3" max="4" width="5" style="297" customWidth="1"/>
    <col min="5" max="5" width="11.67" style="297" customWidth="1"/>
    <col min="6" max="6" width="9.17" style="297" customWidth="1"/>
    <col min="7" max="7" width="5" style="297" customWidth="1"/>
    <col min="8" max="8" width="77.83" style="297" customWidth="1"/>
    <col min="9" max="10" width="20" style="297" customWidth="1"/>
    <col min="11" max="11" width="1.664063" style="297" customWidth="1"/>
  </cols>
  <sheetData>
    <row r="1" ht="37.5" customHeight="1"/>
    <row r="2" ht="7.5" customHeight="1">
      <c r="B2" s="298"/>
      <c r="C2" s="299"/>
      <c r="D2" s="299"/>
      <c r="E2" s="299"/>
      <c r="F2" s="299"/>
      <c r="G2" s="299"/>
      <c r="H2" s="299"/>
      <c r="I2" s="299"/>
      <c r="J2" s="299"/>
      <c r="K2" s="300"/>
    </row>
    <row r="3" s="15" customFormat="1" ht="45" customHeight="1">
      <c r="B3" s="301"/>
      <c r="C3" s="302" t="s">
        <v>407</v>
      </c>
      <c r="D3" s="302"/>
      <c r="E3" s="302"/>
      <c r="F3" s="302"/>
      <c r="G3" s="302"/>
      <c r="H3" s="302"/>
      <c r="I3" s="302"/>
      <c r="J3" s="302"/>
      <c r="K3" s="303"/>
    </row>
    <row r="4" ht="25.5" customHeight="1">
      <c r="B4" s="304"/>
      <c r="C4" s="305" t="s">
        <v>408</v>
      </c>
      <c r="D4" s="305"/>
      <c r="E4" s="305"/>
      <c r="F4" s="305"/>
      <c r="G4" s="305"/>
      <c r="H4" s="305"/>
      <c r="I4" s="305"/>
      <c r="J4" s="305"/>
      <c r="K4" s="306"/>
    </row>
    <row r="5" ht="5.25" customHeight="1">
      <c r="B5" s="304"/>
      <c r="C5" s="307"/>
      <c r="D5" s="307"/>
      <c r="E5" s="307"/>
      <c r="F5" s="307"/>
      <c r="G5" s="307"/>
      <c r="H5" s="307"/>
      <c r="I5" s="307"/>
      <c r="J5" s="307"/>
      <c r="K5" s="306"/>
    </row>
    <row r="6" ht="15" customHeight="1">
      <c r="B6" s="304"/>
      <c r="C6" s="308" t="s">
        <v>409</v>
      </c>
      <c r="D6" s="308"/>
      <c r="E6" s="308"/>
      <c r="F6" s="308"/>
      <c r="G6" s="308"/>
      <c r="H6" s="308"/>
      <c r="I6" s="308"/>
      <c r="J6" s="308"/>
      <c r="K6" s="306"/>
    </row>
    <row r="7" ht="15" customHeight="1">
      <c r="B7" s="309"/>
      <c r="C7" s="308" t="s">
        <v>410</v>
      </c>
      <c r="D7" s="308"/>
      <c r="E7" s="308"/>
      <c r="F7" s="308"/>
      <c r="G7" s="308"/>
      <c r="H7" s="308"/>
      <c r="I7" s="308"/>
      <c r="J7" s="308"/>
      <c r="K7" s="306"/>
    </row>
    <row r="8" ht="12.75" customHeight="1">
      <c r="B8" s="309"/>
      <c r="C8" s="308"/>
      <c r="D8" s="308"/>
      <c r="E8" s="308"/>
      <c r="F8" s="308"/>
      <c r="G8" s="308"/>
      <c r="H8" s="308"/>
      <c r="I8" s="308"/>
      <c r="J8" s="308"/>
      <c r="K8" s="306"/>
    </row>
    <row r="9" ht="15" customHeight="1">
      <c r="B9" s="309"/>
      <c r="C9" s="308" t="s">
        <v>411</v>
      </c>
      <c r="D9" s="308"/>
      <c r="E9" s="308"/>
      <c r="F9" s="308"/>
      <c r="G9" s="308"/>
      <c r="H9" s="308"/>
      <c r="I9" s="308"/>
      <c r="J9" s="308"/>
      <c r="K9" s="306"/>
    </row>
    <row r="10" ht="15" customHeight="1">
      <c r="B10" s="309"/>
      <c r="C10" s="308"/>
      <c r="D10" s="308" t="s">
        <v>412</v>
      </c>
      <c r="E10" s="308"/>
      <c r="F10" s="308"/>
      <c r="G10" s="308"/>
      <c r="H10" s="308"/>
      <c r="I10" s="308"/>
      <c r="J10" s="308"/>
      <c r="K10" s="306"/>
    </row>
    <row r="11" ht="15" customHeight="1">
      <c r="B11" s="309"/>
      <c r="C11" s="310"/>
      <c r="D11" s="308" t="s">
        <v>413</v>
      </c>
      <c r="E11" s="308"/>
      <c r="F11" s="308"/>
      <c r="G11" s="308"/>
      <c r="H11" s="308"/>
      <c r="I11" s="308"/>
      <c r="J11" s="308"/>
      <c r="K11" s="306"/>
    </row>
    <row r="12" ht="12.75" customHeight="1">
      <c r="B12" s="309"/>
      <c r="C12" s="310"/>
      <c r="D12" s="310"/>
      <c r="E12" s="310"/>
      <c r="F12" s="310"/>
      <c r="G12" s="310"/>
      <c r="H12" s="310"/>
      <c r="I12" s="310"/>
      <c r="J12" s="310"/>
      <c r="K12" s="306"/>
    </row>
    <row r="13" ht="15" customHeight="1">
      <c r="B13" s="309"/>
      <c r="C13" s="310"/>
      <c r="D13" s="308" t="s">
        <v>414</v>
      </c>
      <c r="E13" s="308"/>
      <c r="F13" s="308"/>
      <c r="G13" s="308"/>
      <c r="H13" s="308"/>
      <c r="I13" s="308"/>
      <c r="J13" s="308"/>
      <c r="K13" s="306"/>
    </row>
    <row r="14" ht="15" customHeight="1">
      <c r="B14" s="309"/>
      <c r="C14" s="310"/>
      <c r="D14" s="308" t="s">
        <v>415</v>
      </c>
      <c r="E14" s="308"/>
      <c r="F14" s="308"/>
      <c r="G14" s="308"/>
      <c r="H14" s="308"/>
      <c r="I14" s="308"/>
      <c r="J14" s="308"/>
      <c r="K14" s="306"/>
    </row>
    <row r="15" ht="15" customHeight="1">
      <c r="B15" s="309"/>
      <c r="C15" s="310"/>
      <c r="D15" s="308" t="s">
        <v>416</v>
      </c>
      <c r="E15" s="308"/>
      <c r="F15" s="308"/>
      <c r="G15" s="308"/>
      <c r="H15" s="308"/>
      <c r="I15" s="308"/>
      <c r="J15" s="308"/>
      <c r="K15" s="306"/>
    </row>
    <row r="16" ht="15" customHeight="1">
      <c r="B16" s="309"/>
      <c r="C16" s="310"/>
      <c r="D16" s="310"/>
      <c r="E16" s="311" t="s">
        <v>79</v>
      </c>
      <c r="F16" s="308" t="s">
        <v>417</v>
      </c>
      <c r="G16" s="308"/>
      <c r="H16" s="308"/>
      <c r="I16" s="308"/>
      <c r="J16" s="308"/>
      <c r="K16" s="306"/>
    </row>
    <row r="17" ht="15" customHeight="1">
      <c r="B17" s="309"/>
      <c r="C17" s="310"/>
      <c r="D17" s="310"/>
      <c r="E17" s="311" t="s">
        <v>418</v>
      </c>
      <c r="F17" s="308" t="s">
        <v>419</v>
      </c>
      <c r="G17" s="308"/>
      <c r="H17" s="308"/>
      <c r="I17" s="308"/>
      <c r="J17" s="308"/>
      <c r="K17" s="306"/>
    </row>
    <row r="18" ht="15" customHeight="1">
      <c r="B18" s="309"/>
      <c r="C18" s="310"/>
      <c r="D18" s="310"/>
      <c r="E18" s="311" t="s">
        <v>420</v>
      </c>
      <c r="F18" s="308" t="s">
        <v>421</v>
      </c>
      <c r="G18" s="308"/>
      <c r="H18" s="308"/>
      <c r="I18" s="308"/>
      <c r="J18" s="308"/>
      <c r="K18" s="306"/>
    </row>
    <row r="19" ht="15" customHeight="1">
      <c r="B19" s="309"/>
      <c r="C19" s="310"/>
      <c r="D19" s="310"/>
      <c r="E19" s="311" t="s">
        <v>422</v>
      </c>
      <c r="F19" s="308" t="s">
        <v>423</v>
      </c>
      <c r="G19" s="308"/>
      <c r="H19" s="308"/>
      <c r="I19" s="308"/>
      <c r="J19" s="308"/>
      <c r="K19" s="306"/>
    </row>
    <row r="20" ht="15" customHeight="1">
      <c r="B20" s="309"/>
      <c r="C20" s="310"/>
      <c r="D20" s="310"/>
      <c r="E20" s="311" t="s">
        <v>424</v>
      </c>
      <c r="F20" s="308" t="s">
        <v>425</v>
      </c>
      <c r="G20" s="308"/>
      <c r="H20" s="308"/>
      <c r="I20" s="308"/>
      <c r="J20" s="308"/>
      <c r="K20" s="306"/>
    </row>
    <row r="21" ht="15" customHeight="1">
      <c r="B21" s="309"/>
      <c r="C21" s="310"/>
      <c r="D21" s="310"/>
      <c r="E21" s="311" t="s">
        <v>86</v>
      </c>
      <c r="F21" s="308" t="s">
        <v>426</v>
      </c>
      <c r="G21" s="308"/>
      <c r="H21" s="308"/>
      <c r="I21" s="308"/>
      <c r="J21" s="308"/>
      <c r="K21" s="306"/>
    </row>
    <row r="22" ht="12.75" customHeight="1">
      <c r="B22" s="309"/>
      <c r="C22" s="310"/>
      <c r="D22" s="310"/>
      <c r="E22" s="310"/>
      <c r="F22" s="310"/>
      <c r="G22" s="310"/>
      <c r="H22" s="310"/>
      <c r="I22" s="310"/>
      <c r="J22" s="310"/>
      <c r="K22" s="306"/>
    </row>
    <row r="23" ht="15" customHeight="1">
      <c r="B23" s="309"/>
      <c r="C23" s="308" t="s">
        <v>427</v>
      </c>
      <c r="D23" s="308"/>
      <c r="E23" s="308"/>
      <c r="F23" s="308"/>
      <c r="G23" s="308"/>
      <c r="H23" s="308"/>
      <c r="I23" s="308"/>
      <c r="J23" s="308"/>
      <c r="K23" s="306"/>
    </row>
    <row r="24" ht="15" customHeight="1">
      <c r="B24" s="309"/>
      <c r="C24" s="308" t="s">
        <v>428</v>
      </c>
      <c r="D24" s="308"/>
      <c r="E24" s="308"/>
      <c r="F24" s="308"/>
      <c r="G24" s="308"/>
      <c r="H24" s="308"/>
      <c r="I24" s="308"/>
      <c r="J24" s="308"/>
      <c r="K24" s="306"/>
    </row>
    <row r="25" ht="15" customHeight="1">
      <c r="B25" s="309"/>
      <c r="C25" s="308"/>
      <c r="D25" s="308" t="s">
        <v>429</v>
      </c>
      <c r="E25" s="308"/>
      <c r="F25" s="308"/>
      <c r="G25" s="308"/>
      <c r="H25" s="308"/>
      <c r="I25" s="308"/>
      <c r="J25" s="308"/>
      <c r="K25" s="306"/>
    </row>
    <row r="26" ht="15" customHeight="1">
      <c r="B26" s="309"/>
      <c r="C26" s="310"/>
      <c r="D26" s="308" t="s">
        <v>430</v>
      </c>
      <c r="E26" s="308"/>
      <c r="F26" s="308"/>
      <c r="G26" s="308"/>
      <c r="H26" s="308"/>
      <c r="I26" s="308"/>
      <c r="J26" s="308"/>
      <c r="K26" s="306"/>
    </row>
    <row r="27" ht="12.75" customHeight="1">
      <c r="B27" s="309"/>
      <c r="C27" s="310"/>
      <c r="D27" s="310"/>
      <c r="E27" s="310"/>
      <c r="F27" s="310"/>
      <c r="G27" s="310"/>
      <c r="H27" s="310"/>
      <c r="I27" s="310"/>
      <c r="J27" s="310"/>
      <c r="K27" s="306"/>
    </row>
    <row r="28" ht="15" customHeight="1">
      <c r="B28" s="309"/>
      <c r="C28" s="310"/>
      <c r="D28" s="308" t="s">
        <v>431</v>
      </c>
      <c r="E28" s="308"/>
      <c r="F28" s="308"/>
      <c r="G28" s="308"/>
      <c r="H28" s="308"/>
      <c r="I28" s="308"/>
      <c r="J28" s="308"/>
      <c r="K28" s="306"/>
    </row>
    <row r="29" ht="15" customHeight="1">
      <c r="B29" s="309"/>
      <c r="C29" s="310"/>
      <c r="D29" s="308" t="s">
        <v>432</v>
      </c>
      <c r="E29" s="308"/>
      <c r="F29" s="308"/>
      <c r="G29" s="308"/>
      <c r="H29" s="308"/>
      <c r="I29" s="308"/>
      <c r="J29" s="308"/>
      <c r="K29" s="306"/>
    </row>
    <row r="30" ht="12.75" customHeight="1">
      <c r="B30" s="309"/>
      <c r="C30" s="310"/>
      <c r="D30" s="310"/>
      <c r="E30" s="310"/>
      <c r="F30" s="310"/>
      <c r="G30" s="310"/>
      <c r="H30" s="310"/>
      <c r="I30" s="310"/>
      <c r="J30" s="310"/>
      <c r="K30" s="306"/>
    </row>
    <row r="31" ht="15" customHeight="1">
      <c r="B31" s="309"/>
      <c r="C31" s="310"/>
      <c r="D31" s="308" t="s">
        <v>433</v>
      </c>
      <c r="E31" s="308"/>
      <c r="F31" s="308"/>
      <c r="G31" s="308"/>
      <c r="H31" s="308"/>
      <c r="I31" s="308"/>
      <c r="J31" s="308"/>
      <c r="K31" s="306"/>
    </row>
    <row r="32" ht="15" customHeight="1">
      <c r="B32" s="309"/>
      <c r="C32" s="310"/>
      <c r="D32" s="308" t="s">
        <v>434</v>
      </c>
      <c r="E32" s="308"/>
      <c r="F32" s="308"/>
      <c r="G32" s="308"/>
      <c r="H32" s="308"/>
      <c r="I32" s="308"/>
      <c r="J32" s="308"/>
      <c r="K32" s="306"/>
    </row>
    <row r="33" ht="15" customHeight="1">
      <c r="B33" s="309"/>
      <c r="C33" s="310"/>
      <c r="D33" s="308" t="s">
        <v>435</v>
      </c>
      <c r="E33" s="308"/>
      <c r="F33" s="308"/>
      <c r="G33" s="308"/>
      <c r="H33" s="308"/>
      <c r="I33" s="308"/>
      <c r="J33" s="308"/>
      <c r="K33" s="306"/>
    </row>
    <row r="34" ht="15" customHeight="1">
      <c r="B34" s="309"/>
      <c r="C34" s="310"/>
      <c r="D34" s="308"/>
      <c r="E34" s="312" t="s">
        <v>111</v>
      </c>
      <c r="F34" s="308"/>
      <c r="G34" s="308" t="s">
        <v>436</v>
      </c>
      <c r="H34" s="308"/>
      <c r="I34" s="308"/>
      <c r="J34" s="308"/>
      <c r="K34" s="306"/>
    </row>
    <row r="35" ht="30.75" customHeight="1">
      <c r="B35" s="309"/>
      <c r="C35" s="310"/>
      <c r="D35" s="308"/>
      <c r="E35" s="312" t="s">
        <v>437</v>
      </c>
      <c r="F35" s="308"/>
      <c r="G35" s="308" t="s">
        <v>438</v>
      </c>
      <c r="H35" s="308"/>
      <c r="I35" s="308"/>
      <c r="J35" s="308"/>
      <c r="K35" s="306"/>
    </row>
    <row r="36" ht="15" customHeight="1">
      <c r="B36" s="309"/>
      <c r="C36" s="310"/>
      <c r="D36" s="308"/>
      <c r="E36" s="312" t="s">
        <v>54</v>
      </c>
      <c r="F36" s="308"/>
      <c r="G36" s="308" t="s">
        <v>439</v>
      </c>
      <c r="H36" s="308"/>
      <c r="I36" s="308"/>
      <c r="J36" s="308"/>
      <c r="K36" s="306"/>
    </row>
    <row r="37" ht="15" customHeight="1">
      <c r="B37" s="309"/>
      <c r="C37" s="310"/>
      <c r="D37" s="308"/>
      <c r="E37" s="312" t="s">
        <v>112</v>
      </c>
      <c r="F37" s="308"/>
      <c r="G37" s="308" t="s">
        <v>440</v>
      </c>
      <c r="H37" s="308"/>
      <c r="I37" s="308"/>
      <c r="J37" s="308"/>
      <c r="K37" s="306"/>
    </row>
    <row r="38" ht="15" customHeight="1">
      <c r="B38" s="309"/>
      <c r="C38" s="310"/>
      <c r="D38" s="308"/>
      <c r="E38" s="312" t="s">
        <v>113</v>
      </c>
      <c r="F38" s="308"/>
      <c r="G38" s="308" t="s">
        <v>441</v>
      </c>
      <c r="H38" s="308"/>
      <c r="I38" s="308"/>
      <c r="J38" s="308"/>
      <c r="K38" s="306"/>
    </row>
    <row r="39" ht="15" customHeight="1">
      <c r="B39" s="309"/>
      <c r="C39" s="310"/>
      <c r="D39" s="308"/>
      <c r="E39" s="312" t="s">
        <v>114</v>
      </c>
      <c r="F39" s="308"/>
      <c r="G39" s="308" t="s">
        <v>442</v>
      </c>
      <c r="H39" s="308"/>
      <c r="I39" s="308"/>
      <c r="J39" s="308"/>
      <c r="K39" s="306"/>
    </row>
    <row r="40" ht="15" customHeight="1">
      <c r="B40" s="309"/>
      <c r="C40" s="310"/>
      <c r="D40" s="308"/>
      <c r="E40" s="312" t="s">
        <v>443</v>
      </c>
      <c r="F40" s="308"/>
      <c r="G40" s="308" t="s">
        <v>444</v>
      </c>
      <c r="H40" s="308"/>
      <c r="I40" s="308"/>
      <c r="J40" s="308"/>
      <c r="K40" s="306"/>
    </row>
    <row r="41" ht="15" customHeight="1">
      <c r="B41" s="309"/>
      <c r="C41" s="310"/>
      <c r="D41" s="308"/>
      <c r="E41" s="312"/>
      <c r="F41" s="308"/>
      <c r="G41" s="308" t="s">
        <v>445</v>
      </c>
      <c r="H41" s="308"/>
      <c r="I41" s="308"/>
      <c r="J41" s="308"/>
      <c r="K41" s="306"/>
    </row>
    <row r="42" ht="15" customHeight="1">
      <c r="B42" s="309"/>
      <c r="C42" s="310"/>
      <c r="D42" s="308"/>
      <c r="E42" s="312" t="s">
        <v>446</v>
      </c>
      <c r="F42" s="308"/>
      <c r="G42" s="308" t="s">
        <v>447</v>
      </c>
      <c r="H42" s="308"/>
      <c r="I42" s="308"/>
      <c r="J42" s="308"/>
      <c r="K42" s="306"/>
    </row>
    <row r="43" ht="15" customHeight="1">
      <c r="B43" s="309"/>
      <c r="C43" s="310"/>
      <c r="D43" s="308"/>
      <c r="E43" s="312" t="s">
        <v>116</v>
      </c>
      <c r="F43" s="308"/>
      <c r="G43" s="308" t="s">
        <v>448</v>
      </c>
      <c r="H43" s="308"/>
      <c r="I43" s="308"/>
      <c r="J43" s="308"/>
      <c r="K43" s="306"/>
    </row>
    <row r="44" ht="12.75" customHeight="1">
      <c r="B44" s="309"/>
      <c r="C44" s="310"/>
      <c r="D44" s="308"/>
      <c r="E44" s="308"/>
      <c r="F44" s="308"/>
      <c r="G44" s="308"/>
      <c r="H44" s="308"/>
      <c r="I44" s="308"/>
      <c r="J44" s="308"/>
      <c r="K44" s="306"/>
    </row>
    <row r="45" ht="15" customHeight="1">
      <c r="B45" s="309"/>
      <c r="C45" s="310"/>
      <c r="D45" s="308" t="s">
        <v>449</v>
      </c>
      <c r="E45" s="308"/>
      <c r="F45" s="308"/>
      <c r="G45" s="308"/>
      <c r="H45" s="308"/>
      <c r="I45" s="308"/>
      <c r="J45" s="308"/>
      <c r="K45" s="306"/>
    </row>
    <row r="46" ht="15" customHeight="1">
      <c r="B46" s="309"/>
      <c r="C46" s="310"/>
      <c r="D46" s="310"/>
      <c r="E46" s="308" t="s">
        <v>450</v>
      </c>
      <c r="F46" s="308"/>
      <c r="G46" s="308"/>
      <c r="H46" s="308"/>
      <c r="I46" s="308"/>
      <c r="J46" s="308"/>
      <c r="K46" s="306"/>
    </row>
    <row r="47" ht="15" customHeight="1">
      <c r="B47" s="309"/>
      <c r="C47" s="310"/>
      <c r="D47" s="310"/>
      <c r="E47" s="308" t="s">
        <v>451</v>
      </c>
      <c r="F47" s="308"/>
      <c r="G47" s="308"/>
      <c r="H47" s="308"/>
      <c r="I47" s="308"/>
      <c r="J47" s="308"/>
      <c r="K47" s="306"/>
    </row>
    <row r="48" ht="15" customHeight="1">
      <c r="B48" s="309"/>
      <c r="C48" s="310"/>
      <c r="D48" s="310"/>
      <c r="E48" s="308" t="s">
        <v>452</v>
      </c>
      <c r="F48" s="308"/>
      <c r="G48" s="308"/>
      <c r="H48" s="308"/>
      <c r="I48" s="308"/>
      <c r="J48" s="308"/>
      <c r="K48" s="306"/>
    </row>
    <row r="49" ht="15" customHeight="1">
      <c r="B49" s="309"/>
      <c r="C49" s="310"/>
      <c r="D49" s="308" t="s">
        <v>453</v>
      </c>
      <c r="E49" s="308"/>
      <c r="F49" s="308"/>
      <c r="G49" s="308"/>
      <c r="H49" s="308"/>
      <c r="I49" s="308"/>
      <c r="J49" s="308"/>
      <c r="K49" s="306"/>
    </row>
    <row r="50" ht="25.5" customHeight="1">
      <c r="B50" s="304"/>
      <c r="C50" s="305" t="s">
        <v>454</v>
      </c>
      <c r="D50" s="305"/>
      <c r="E50" s="305"/>
      <c r="F50" s="305"/>
      <c r="G50" s="305"/>
      <c r="H50" s="305"/>
      <c r="I50" s="305"/>
      <c r="J50" s="305"/>
      <c r="K50" s="306"/>
    </row>
    <row r="51" ht="5.25" customHeight="1">
      <c r="B51" s="304"/>
      <c r="C51" s="307"/>
      <c r="D51" s="307"/>
      <c r="E51" s="307"/>
      <c r="F51" s="307"/>
      <c r="G51" s="307"/>
      <c r="H51" s="307"/>
      <c r="I51" s="307"/>
      <c r="J51" s="307"/>
      <c r="K51" s="306"/>
    </row>
    <row r="52" ht="15" customHeight="1">
      <c r="B52" s="304"/>
      <c r="C52" s="308" t="s">
        <v>455</v>
      </c>
      <c r="D52" s="308"/>
      <c r="E52" s="308"/>
      <c r="F52" s="308"/>
      <c r="G52" s="308"/>
      <c r="H52" s="308"/>
      <c r="I52" s="308"/>
      <c r="J52" s="308"/>
      <c r="K52" s="306"/>
    </row>
    <row r="53" ht="15" customHeight="1">
      <c r="B53" s="304"/>
      <c r="C53" s="308" t="s">
        <v>456</v>
      </c>
      <c r="D53" s="308"/>
      <c r="E53" s="308"/>
      <c r="F53" s="308"/>
      <c r="G53" s="308"/>
      <c r="H53" s="308"/>
      <c r="I53" s="308"/>
      <c r="J53" s="308"/>
      <c r="K53" s="306"/>
    </row>
    <row r="54" ht="12.75" customHeight="1">
      <c r="B54" s="304"/>
      <c r="C54" s="308"/>
      <c r="D54" s="308"/>
      <c r="E54" s="308"/>
      <c r="F54" s="308"/>
      <c r="G54" s="308"/>
      <c r="H54" s="308"/>
      <c r="I54" s="308"/>
      <c r="J54" s="308"/>
      <c r="K54" s="306"/>
    </row>
    <row r="55" ht="15" customHeight="1">
      <c r="B55" s="304"/>
      <c r="C55" s="308" t="s">
        <v>457</v>
      </c>
      <c r="D55" s="308"/>
      <c r="E55" s="308"/>
      <c r="F55" s="308"/>
      <c r="G55" s="308"/>
      <c r="H55" s="308"/>
      <c r="I55" s="308"/>
      <c r="J55" s="308"/>
      <c r="K55" s="306"/>
    </row>
    <row r="56" ht="15" customHeight="1">
      <c r="B56" s="304"/>
      <c r="C56" s="310"/>
      <c r="D56" s="308" t="s">
        <v>458</v>
      </c>
      <c r="E56" s="308"/>
      <c r="F56" s="308"/>
      <c r="G56" s="308"/>
      <c r="H56" s="308"/>
      <c r="I56" s="308"/>
      <c r="J56" s="308"/>
      <c r="K56" s="306"/>
    </row>
    <row r="57" ht="15" customHeight="1">
      <c r="B57" s="304"/>
      <c r="C57" s="310"/>
      <c r="D57" s="308" t="s">
        <v>459</v>
      </c>
      <c r="E57" s="308"/>
      <c r="F57" s="308"/>
      <c r="G57" s="308"/>
      <c r="H57" s="308"/>
      <c r="I57" s="308"/>
      <c r="J57" s="308"/>
      <c r="K57" s="306"/>
    </row>
    <row r="58" ht="15" customHeight="1">
      <c r="B58" s="304"/>
      <c r="C58" s="310"/>
      <c r="D58" s="308" t="s">
        <v>460</v>
      </c>
      <c r="E58" s="308"/>
      <c r="F58" s="308"/>
      <c r="G58" s="308"/>
      <c r="H58" s="308"/>
      <c r="I58" s="308"/>
      <c r="J58" s="308"/>
      <c r="K58" s="306"/>
    </row>
    <row r="59" ht="15" customHeight="1">
      <c r="B59" s="304"/>
      <c r="C59" s="310"/>
      <c r="D59" s="308" t="s">
        <v>461</v>
      </c>
      <c r="E59" s="308"/>
      <c r="F59" s="308"/>
      <c r="G59" s="308"/>
      <c r="H59" s="308"/>
      <c r="I59" s="308"/>
      <c r="J59" s="308"/>
      <c r="K59" s="306"/>
    </row>
    <row r="60" ht="15" customHeight="1">
      <c r="B60" s="304"/>
      <c r="C60" s="310"/>
      <c r="D60" s="313" t="s">
        <v>462</v>
      </c>
      <c r="E60" s="313"/>
      <c r="F60" s="313"/>
      <c r="G60" s="313"/>
      <c r="H60" s="313"/>
      <c r="I60" s="313"/>
      <c r="J60" s="313"/>
      <c r="K60" s="306"/>
    </row>
    <row r="61" ht="15" customHeight="1">
      <c r="B61" s="304"/>
      <c r="C61" s="310"/>
      <c r="D61" s="308" t="s">
        <v>463</v>
      </c>
      <c r="E61" s="308"/>
      <c r="F61" s="308"/>
      <c r="G61" s="308"/>
      <c r="H61" s="308"/>
      <c r="I61" s="308"/>
      <c r="J61" s="308"/>
      <c r="K61" s="306"/>
    </row>
    <row r="62" ht="12.75" customHeight="1">
      <c r="B62" s="304"/>
      <c r="C62" s="310"/>
      <c r="D62" s="310"/>
      <c r="E62" s="314"/>
      <c r="F62" s="310"/>
      <c r="G62" s="310"/>
      <c r="H62" s="310"/>
      <c r="I62" s="310"/>
      <c r="J62" s="310"/>
      <c r="K62" s="306"/>
    </row>
    <row r="63" ht="15" customHeight="1">
      <c r="B63" s="304"/>
      <c r="C63" s="310"/>
      <c r="D63" s="308" t="s">
        <v>464</v>
      </c>
      <c r="E63" s="308"/>
      <c r="F63" s="308"/>
      <c r="G63" s="308"/>
      <c r="H63" s="308"/>
      <c r="I63" s="308"/>
      <c r="J63" s="308"/>
      <c r="K63" s="306"/>
    </row>
    <row r="64" ht="15" customHeight="1">
      <c r="B64" s="304"/>
      <c r="C64" s="310"/>
      <c r="D64" s="313" t="s">
        <v>465</v>
      </c>
      <c r="E64" s="313"/>
      <c r="F64" s="313"/>
      <c r="G64" s="313"/>
      <c r="H64" s="313"/>
      <c r="I64" s="313"/>
      <c r="J64" s="313"/>
      <c r="K64" s="306"/>
    </row>
    <row r="65" ht="15" customHeight="1">
      <c r="B65" s="304"/>
      <c r="C65" s="310"/>
      <c r="D65" s="308" t="s">
        <v>466</v>
      </c>
      <c r="E65" s="308"/>
      <c r="F65" s="308"/>
      <c r="G65" s="308"/>
      <c r="H65" s="308"/>
      <c r="I65" s="308"/>
      <c r="J65" s="308"/>
      <c r="K65" s="306"/>
    </row>
    <row r="66" ht="15" customHeight="1">
      <c r="B66" s="304"/>
      <c r="C66" s="310"/>
      <c r="D66" s="308" t="s">
        <v>467</v>
      </c>
      <c r="E66" s="308"/>
      <c r="F66" s="308"/>
      <c r="G66" s="308"/>
      <c r="H66" s="308"/>
      <c r="I66" s="308"/>
      <c r="J66" s="308"/>
      <c r="K66" s="306"/>
    </row>
    <row r="67" ht="15" customHeight="1">
      <c r="B67" s="304"/>
      <c r="C67" s="310"/>
      <c r="D67" s="308" t="s">
        <v>468</v>
      </c>
      <c r="E67" s="308"/>
      <c r="F67" s="308"/>
      <c r="G67" s="308"/>
      <c r="H67" s="308"/>
      <c r="I67" s="308"/>
      <c r="J67" s="308"/>
      <c r="K67" s="306"/>
    </row>
    <row r="68" ht="15" customHeight="1">
      <c r="B68" s="304"/>
      <c r="C68" s="310"/>
      <c r="D68" s="308" t="s">
        <v>469</v>
      </c>
      <c r="E68" s="308"/>
      <c r="F68" s="308"/>
      <c r="G68" s="308"/>
      <c r="H68" s="308"/>
      <c r="I68" s="308"/>
      <c r="J68" s="308"/>
      <c r="K68" s="306"/>
    </row>
    <row r="69" ht="12.75" customHeight="1">
      <c r="B69" s="315"/>
      <c r="C69" s="316"/>
      <c r="D69" s="316"/>
      <c r="E69" s="316"/>
      <c r="F69" s="316"/>
      <c r="G69" s="316"/>
      <c r="H69" s="316"/>
      <c r="I69" s="316"/>
      <c r="J69" s="316"/>
      <c r="K69" s="317"/>
    </row>
    <row r="70" ht="18.75" customHeight="1">
      <c r="B70" s="318"/>
      <c r="C70" s="318"/>
      <c r="D70" s="318"/>
      <c r="E70" s="318"/>
      <c r="F70" s="318"/>
      <c r="G70" s="318"/>
      <c r="H70" s="318"/>
      <c r="I70" s="318"/>
      <c r="J70" s="318"/>
      <c r="K70" s="319"/>
    </row>
    <row r="71" ht="18.75" customHeight="1">
      <c r="B71" s="319"/>
      <c r="C71" s="319"/>
      <c r="D71" s="319"/>
      <c r="E71" s="319"/>
      <c r="F71" s="319"/>
      <c r="G71" s="319"/>
      <c r="H71" s="319"/>
      <c r="I71" s="319"/>
      <c r="J71" s="319"/>
      <c r="K71" s="319"/>
    </row>
    <row r="72" ht="7.5" customHeight="1">
      <c r="B72" s="320"/>
      <c r="C72" s="321"/>
      <c r="D72" s="321"/>
      <c r="E72" s="321"/>
      <c r="F72" s="321"/>
      <c r="G72" s="321"/>
      <c r="H72" s="321"/>
      <c r="I72" s="321"/>
      <c r="J72" s="321"/>
      <c r="K72" s="322"/>
    </row>
    <row r="73" ht="45" customHeight="1">
      <c r="B73" s="323"/>
      <c r="C73" s="324" t="s">
        <v>95</v>
      </c>
      <c r="D73" s="324"/>
      <c r="E73" s="324"/>
      <c r="F73" s="324"/>
      <c r="G73" s="324"/>
      <c r="H73" s="324"/>
      <c r="I73" s="324"/>
      <c r="J73" s="324"/>
      <c r="K73" s="325"/>
    </row>
    <row r="74" ht="17.25" customHeight="1">
      <c r="B74" s="323"/>
      <c r="C74" s="326" t="s">
        <v>470</v>
      </c>
      <c r="D74" s="326"/>
      <c r="E74" s="326"/>
      <c r="F74" s="326" t="s">
        <v>471</v>
      </c>
      <c r="G74" s="327"/>
      <c r="H74" s="326" t="s">
        <v>112</v>
      </c>
      <c r="I74" s="326" t="s">
        <v>58</v>
      </c>
      <c r="J74" s="326" t="s">
        <v>472</v>
      </c>
      <c r="K74" s="325"/>
    </row>
    <row r="75" ht="17.25" customHeight="1">
      <c r="B75" s="323"/>
      <c r="C75" s="328" t="s">
        <v>473</v>
      </c>
      <c r="D75" s="328"/>
      <c r="E75" s="328"/>
      <c r="F75" s="329" t="s">
        <v>474</v>
      </c>
      <c r="G75" s="330"/>
      <c r="H75" s="328"/>
      <c r="I75" s="328"/>
      <c r="J75" s="328" t="s">
        <v>475</v>
      </c>
      <c r="K75" s="325"/>
    </row>
    <row r="76" ht="5.25" customHeight="1">
      <c r="B76" s="323"/>
      <c r="C76" s="331"/>
      <c r="D76" s="331"/>
      <c r="E76" s="331"/>
      <c r="F76" s="331"/>
      <c r="G76" s="332"/>
      <c r="H76" s="331"/>
      <c r="I76" s="331"/>
      <c r="J76" s="331"/>
      <c r="K76" s="325"/>
    </row>
    <row r="77" ht="15" customHeight="1">
      <c r="B77" s="323"/>
      <c r="C77" s="312" t="s">
        <v>54</v>
      </c>
      <c r="D77" s="331"/>
      <c r="E77" s="331"/>
      <c r="F77" s="333" t="s">
        <v>77</v>
      </c>
      <c r="G77" s="332"/>
      <c r="H77" s="312" t="s">
        <v>476</v>
      </c>
      <c r="I77" s="312" t="s">
        <v>477</v>
      </c>
      <c r="J77" s="312">
        <v>20</v>
      </c>
      <c r="K77" s="325"/>
    </row>
    <row r="78" ht="15" customHeight="1">
      <c r="B78" s="323"/>
      <c r="C78" s="312" t="s">
        <v>478</v>
      </c>
      <c r="D78" s="312"/>
      <c r="E78" s="312"/>
      <c r="F78" s="333" t="s">
        <v>77</v>
      </c>
      <c r="G78" s="332"/>
      <c r="H78" s="312" t="s">
        <v>479</v>
      </c>
      <c r="I78" s="312" t="s">
        <v>477</v>
      </c>
      <c r="J78" s="312">
        <v>120</v>
      </c>
      <c r="K78" s="325"/>
    </row>
    <row r="79" ht="15" customHeight="1">
      <c r="B79" s="334"/>
      <c r="C79" s="312" t="s">
        <v>480</v>
      </c>
      <c r="D79" s="312"/>
      <c r="E79" s="312"/>
      <c r="F79" s="333" t="s">
        <v>481</v>
      </c>
      <c r="G79" s="332"/>
      <c r="H79" s="312" t="s">
        <v>482</v>
      </c>
      <c r="I79" s="312" t="s">
        <v>477</v>
      </c>
      <c r="J79" s="312">
        <v>50</v>
      </c>
      <c r="K79" s="325"/>
    </row>
    <row r="80" ht="15" customHeight="1">
      <c r="B80" s="334"/>
      <c r="C80" s="312" t="s">
        <v>483</v>
      </c>
      <c r="D80" s="312"/>
      <c r="E80" s="312"/>
      <c r="F80" s="333" t="s">
        <v>77</v>
      </c>
      <c r="G80" s="332"/>
      <c r="H80" s="312" t="s">
        <v>484</v>
      </c>
      <c r="I80" s="312" t="s">
        <v>485</v>
      </c>
      <c r="J80" s="312"/>
      <c r="K80" s="325"/>
    </row>
    <row r="81" ht="15" customHeight="1">
      <c r="B81" s="334"/>
      <c r="C81" s="335" t="s">
        <v>486</v>
      </c>
      <c r="D81" s="335"/>
      <c r="E81" s="335"/>
      <c r="F81" s="336" t="s">
        <v>481</v>
      </c>
      <c r="G81" s="335"/>
      <c r="H81" s="335" t="s">
        <v>487</v>
      </c>
      <c r="I81" s="335" t="s">
        <v>477</v>
      </c>
      <c r="J81" s="335">
        <v>15</v>
      </c>
      <c r="K81" s="325"/>
    </row>
    <row r="82" ht="15" customHeight="1">
      <c r="B82" s="334"/>
      <c r="C82" s="335" t="s">
        <v>488</v>
      </c>
      <c r="D82" s="335"/>
      <c r="E82" s="335"/>
      <c r="F82" s="336" t="s">
        <v>481</v>
      </c>
      <c r="G82" s="335"/>
      <c r="H82" s="335" t="s">
        <v>489</v>
      </c>
      <c r="I82" s="335" t="s">
        <v>477</v>
      </c>
      <c r="J82" s="335">
        <v>15</v>
      </c>
      <c r="K82" s="325"/>
    </row>
    <row r="83" ht="15" customHeight="1">
      <c r="B83" s="334"/>
      <c r="C83" s="335" t="s">
        <v>490</v>
      </c>
      <c r="D83" s="335"/>
      <c r="E83" s="335"/>
      <c r="F83" s="336" t="s">
        <v>481</v>
      </c>
      <c r="G83" s="335"/>
      <c r="H83" s="335" t="s">
        <v>491</v>
      </c>
      <c r="I83" s="335" t="s">
        <v>477</v>
      </c>
      <c r="J83" s="335">
        <v>20</v>
      </c>
      <c r="K83" s="325"/>
    </row>
    <row r="84" ht="15" customHeight="1">
      <c r="B84" s="334"/>
      <c r="C84" s="335" t="s">
        <v>492</v>
      </c>
      <c r="D84" s="335"/>
      <c r="E84" s="335"/>
      <c r="F84" s="336" t="s">
        <v>481</v>
      </c>
      <c r="G84" s="335"/>
      <c r="H84" s="335" t="s">
        <v>493</v>
      </c>
      <c r="I84" s="335" t="s">
        <v>477</v>
      </c>
      <c r="J84" s="335">
        <v>20</v>
      </c>
      <c r="K84" s="325"/>
    </row>
    <row r="85" ht="15" customHeight="1">
      <c r="B85" s="334"/>
      <c r="C85" s="312" t="s">
        <v>494</v>
      </c>
      <c r="D85" s="312"/>
      <c r="E85" s="312"/>
      <c r="F85" s="333" t="s">
        <v>481</v>
      </c>
      <c r="G85" s="332"/>
      <c r="H85" s="312" t="s">
        <v>495</v>
      </c>
      <c r="I85" s="312" t="s">
        <v>477</v>
      </c>
      <c r="J85" s="312">
        <v>50</v>
      </c>
      <c r="K85" s="325"/>
    </row>
    <row r="86" ht="15" customHeight="1">
      <c r="B86" s="334"/>
      <c r="C86" s="312" t="s">
        <v>496</v>
      </c>
      <c r="D86" s="312"/>
      <c r="E86" s="312"/>
      <c r="F86" s="333" t="s">
        <v>481</v>
      </c>
      <c r="G86" s="332"/>
      <c r="H86" s="312" t="s">
        <v>497</v>
      </c>
      <c r="I86" s="312" t="s">
        <v>477</v>
      </c>
      <c r="J86" s="312">
        <v>20</v>
      </c>
      <c r="K86" s="325"/>
    </row>
    <row r="87" ht="15" customHeight="1">
      <c r="B87" s="334"/>
      <c r="C87" s="312" t="s">
        <v>498</v>
      </c>
      <c r="D87" s="312"/>
      <c r="E87" s="312"/>
      <c r="F87" s="333" t="s">
        <v>481</v>
      </c>
      <c r="G87" s="332"/>
      <c r="H87" s="312" t="s">
        <v>499</v>
      </c>
      <c r="I87" s="312" t="s">
        <v>477</v>
      </c>
      <c r="J87" s="312">
        <v>20</v>
      </c>
      <c r="K87" s="325"/>
    </row>
    <row r="88" ht="15" customHeight="1">
      <c r="B88" s="334"/>
      <c r="C88" s="312" t="s">
        <v>500</v>
      </c>
      <c r="D88" s="312"/>
      <c r="E88" s="312"/>
      <c r="F88" s="333" t="s">
        <v>481</v>
      </c>
      <c r="G88" s="332"/>
      <c r="H88" s="312" t="s">
        <v>501</v>
      </c>
      <c r="I88" s="312" t="s">
        <v>477</v>
      </c>
      <c r="J88" s="312">
        <v>50</v>
      </c>
      <c r="K88" s="325"/>
    </row>
    <row r="89" ht="15" customHeight="1">
      <c r="B89" s="334"/>
      <c r="C89" s="312" t="s">
        <v>502</v>
      </c>
      <c r="D89" s="312"/>
      <c r="E89" s="312"/>
      <c r="F89" s="333" t="s">
        <v>481</v>
      </c>
      <c r="G89" s="332"/>
      <c r="H89" s="312" t="s">
        <v>502</v>
      </c>
      <c r="I89" s="312" t="s">
        <v>477</v>
      </c>
      <c r="J89" s="312">
        <v>50</v>
      </c>
      <c r="K89" s="325"/>
    </row>
    <row r="90" ht="15" customHeight="1">
      <c r="B90" s="334"/>
      <c r="C90" s="312" t="s">
        <v>117</v>
      </c>
      <c r="D90" s="312"/>
      <c r="E90" s="312"/>
      <c r="F90" s="333" t="s">
        <v>481</v>
      </c>
      <c r="G90" s="332"/>
      <c r="H90" s="312" t="s">
        <v>503</v>
      </c>
      <c r="I90" s="312" t="s">
        <v>477</v>
      </c>
      <c r="J90" s="312">
        <v>255</v>
      </c>
      <c r="K90" s="325"/>
    </row>
    <row r="91" ht="15" customHeight="1">
      <c r="B91" s="334"/>
      <c r="C91" s="312" t="s">
        <v>504</v>
      </c>
      <c r="D91" s="312"/>
      <c r="E91" s="312"/>
      <c r="F91" s="333" t="s">
        <v>77</v>
      </c>
      <c r="G91" s="332"/>
      <c r="H91" s="312" t="s">
        <v>505</v>
      </c>
      <c r="I91" s="312" t="s">
        <v>506</v>
      </c>
      <c r="J91" s="312"/>
      <c r="K91" s="325"/>
    </row>
    <row r="92" ht="15" customHeight="1">
      <c r="B92" s="334"/>
      <c r="C92" s="312" t="s">
        <v>507</v>
      </c>
      <c r="D92" s="312"/>
      <c r="E92" s="312"/>
      <c r="F92" s="333" t="s">
        <v>77</v>
      </c>
      <c r="G92" s="332"/>
      <c r="H92" s="312" t="s">
        <v>508</v>
      </c>
      <c r="I92" s="312" t="s">
        <v>509</v>
      </c>
      <c r="J92" s="312"/>
      <c r="K92" s="325"/>
    </row>
    <row r="93" ht="15" customHeight="1">
      <c r="B93" s="334"/>
      <c r="C93" s="312" t="s">
        <v>510</v>
      </c>
      <c r="D93" s="312"/>
      <c r="E93" s="312"/>
      <c r="F93" s="333" t="s">
        <v>77</v>
      </c>
      <c r="G93" s="332"/>
      <c r="H93" s="312" t="s">
        <v>510</v>
      </c>
      <c r="I93" s="312" t="s">
        <v>509</v>
      </c>
      <c r="J93" s="312"/>
      <c r="K93" s="325"/>
    </row>
    <row r="94" ht="15" customHeight="1">
      <c r="B94" s="334"/>
      <c r="C94" s="312" t="s">
        <v>39</v>
      </c>
      <c r="D94" s="312"/>
      <c r="E94" s="312"/>
      <c r="F94" s="333" t="s">
        <v>77</v>
      </c>
      <c r="G94" s="332"/>
      <c r="H94" s="312" t="s">
        <v>511</v>
      </c>
      <c r="I94" s="312" t="s">
        <v>509</v>
      </c>
      <c r="J94" s="312"/>
      <c r="K94" s="325"/>
    </row>
    <row r="95" ht="15" customHeight="1">
      <c r="B95" s="334"/>
      <c r="C95" s="312" t="s">
        <v>49</v>
      </c>
      <c r="D95" s="312"/>
      <c r="E95" s="312"/>
      <c r="F95" s="333" t="s">
        <v>77</v>
      </c>
      <c r="G95" s="332"/>
      <c r="H95" s="312" t="s">
        <v>512</v>
      </c>
      <c r="I95" s="312" t="s">
        <v>509</v>
      </c>
      <c r="J95" s="312"/>
      <c r="K95" s="325"/>
    </row>
    <row r="96" ht="15" customHeight="1">
      <c r="B96" s="337"/>
      <c r="C96" s="338"/>
      <c r="D96" s="338"/>
      <c r="E96" s="338"/>
      <c r="F96" s="338"/>
      <c r="G96" s="338"/>
      <c r="H96" s="338"/>
      <c r="I96" s="338"/>
      <c r="J96" s="338"/>
      <c r="K96" s="339"/>
    </row>
    <row r="97" ht="18.75" customHeight="1">
      <c r="B97" s="340"/>
      <c r="C97" s="341"/>
      <c r="D97" s="341"/>
      <c r="E97" s="341"/>
      <c r="F97" s="341"/>
      <c r="G97" s="341"/>
      <c r="H97" s="341"/>
      <c r="I97" s="341"/>
      <c r="J97" s="341"/>
      <c r="K97" s="340"/>
    </row>
    <row r="98" ht="18.75" customHeight="1">
      <c r="B98" s="319"/>
      <c r="C98" s="319"/>
      <c r="D98" s="319"/>
      <c r="E98" s="319"/>
      <c r="F98" s="319"/>
      <c r="G98" s="319"/>
      <c r="H98" s="319"/>
      <c r="I98" s="319"/>
      <c r="J98" s="319"/>
      <c r="K98" s="319"/>
    </row>
    <row r="99" ht="7.5" customHeight="1">
      <c r="B99" s="320"/>
      <c r="C99" s="321"/>
      <c r="D99" s="321"/>
      <c r="E99" s="321"/>
      <c r="F99" s="321"/>
      <c r="G99" s="321"/>
      <c r="H99" s="321"/>
      <c r="I99" s="321"/>
      <c r="J99" s="321"/>
      <c r="K99" s="322"/>
    </row>
    <row r="100" ht="45" customHeight="1">
      <c r="B100" s="323"/>
      <c r="C100" s="324" t="s">
        <v>513</v>
      </c>
      <c r="D100" s="324"/>
      <c r="E100" s="324"/>
      <c r="F100" s="324"/>
      <c r="G100" s="324"/>
      <c r="H100" s="324"/>
      <c r="I100" s="324"/>
      <c r="J100" s="324"/>
      <c r="K100" s="325"/>
    </row>
    <row r="101" ht="17.25" customHeight="1">
      <c r="B101" s="323"/>
      <c r="C101" s="326" t="s">
        <v>470</v>
      </c>
      <c r="D101" s="326"/>
      <c r="E101" s="326"/>
      <c r="F101" s="326" t="s">
        <v>471</v>
      </c>
      <c r="G101" s="327"/>
      <c r="H101" s="326" t="s">
        <v>112</v>
      </c>
      <c r="I101" s="326" t="s">
        <v>58</v>
      </c>
      <c r="J101" s="326" t="s">
        <v>472</v>
      </c>
      <c r="K101" s="325"/>
    </row>
    <row r="102" ht="17.25" customHeight="1">
      <c r="B102" s="323"/>
      <c r="C102" s="328" t="s">
        <v>473</v>
      </c>
      <c r="D102" s="328"/>
      <c r="E102" s="328"/>
      <c r="F102" s="329" t="s">
        <v>474</v>
      </c>
      <c r="G102" s="330"/>
      <c r="H102" s="328"/>
      <c r="I102" s="328"/>
      <c r="J102" s="328" t="s">
        <v>475</v>
      </c>
      <c r="K102" s="325"/>
    </row>
    <row r="103" ht="5.25" customHeight="1">
      <c r="B103" s="323"/>
      <c r="C103" s="326"/>
      <c r="D103" s="326"/>
      <c r="E103" s="326"/>
      <c r="F103" s="326"/>
      <c r="G103" s="342"/>
      <c r="H103" s="326"/>
      <c r="I103" s="326"/>
      <c r="J103" s="326"/>
      <c r="K103" s="325"/>
    </row>
    <row r="104" ht="15" customHeight="1">
      <c r="B104" s="323"/>
      <c r="C104" s="312" t="s">
        <v>54</v>
      </c>
      <c r="D104" s="331"/>
      <c r="E104" s="331"/>
      <c r="F104" s="333" t="s">
        <v>77</v>
      </c>
      <c r="G104" s="342"/>
      <c r="H104" s="312" t="s">
        <v>514</v>
      </c>
      <c r="I104" s="312" t="s">
        <v>477</v>
      </c>
      <c r="J104" s="312">
        <v>20</v>
      </c>
      <c r="K104" s="325"/>
    </row>
    <row r="105" ht="15" customHeight="1">
      <c r="B105" s="323"/>
      <c r="C105" s="312" t="s">
        <v>478</v>
      </c>
      <c r="D105" s="312"/>
      <c r="E105" s="312"/>
      <c r="F105" s="333" t="s">
        <v>77</v>
      </c>
      <c r="G105" s="312"/>
      <c r="H105" s="312" t="s">
        <v>514</v>
      </c>
      <c r="I105" s="312" t="s">
        <v>477</v>
      </c>
      <c r="J105" s="312">
        <v>120</v>
      </c>
      <c r="K105" s="325"/>
    </row>
    <row r="106" ht="15" customHeight="1">
      <c r="B106" s="334"/>
      <c r="C106" s="312" t="s">
        <v>480</v>
      </c>
      <c r="D106" s="312"/>
      <c r="E106" s="312"/>
      <c r="F106" s="333" t="s">
        <v>481</v>
      </c>
      <c r="G106" s="312"/>
      <c r="H106" s="312" t="s">
        <v>514</v>
      </c>
      <c r="I106" s="312" t="s">
        <v>477</v>
      </c>
      <c r="J106" s="312">
        <v>50</v>
      </c>
      <c r="K106" s="325"/>
    </row>
    <row r="107" ht="15" customHeight="1">
      <c r="B107" s="334"/>
      <c r="C107" s="312" t="s">
        <v>483</v>
      </c>
      <c r="D107" s="312"/>
      <c r="E107" s="312"/>
      <c r="F107" s="333" t="s">
        <v>77</v>
      </c>
      <c r="G107" s="312"/>
      <c r="H107" s="312" t="s">
        <v>514</v>
      </c>
      <c r="I107" s="312" t="s">
        <v>485</v>
      </c>
      <c r="J107" s="312"/>
      <c r="K107" s="325"/>
    </row>
    <row r="108" ht="15" customHeight="1">
      <c r="B108" s="334"/>
      <c r="C108" s="312" t="s">
        <v>494</v>
      </c>
      <c r="D108" s="312"/>
      <c r="E108" s="312"/>
      <c r="F108" s="333" t="s">
        <v>481</v>
      </c>
      <c r="G108" s="312"/>
      <c r="H108" s="312" t="s">
        <v>514</v>
      </c>
      <c r="I108" s="312" t="s">
        <v>477</v>
      </c>
      <c r="J108" s="312">
        <v>50</v>
      </c>
      <c r="K108" s="325"/>
    </row>
    <row r="109" ht="15" customHeight="1">
      <c r="B109" s="334"/>
      <c r="C109" s="312" t="s">
        <v>502</v>
      </c>
      <c r="D109" s="312"/>
      <c r="E109" s="312"/>
      <c r="F109" s="333" t="s">
        <v>481</v>
      </c>
      <c r="G109" s="312"/>
      <c r="H109" s="312" t="s">
        <v>514</v>
      </c>
      <c r="I109" s="312" t="s">
        <v>477</v>
      </c>
      <c r="J109" s="312">
        <v>50</v>
      </c>
      <c r="K109" s="325"/>
    </row>
    <row r="110" ht="15" customHeight="1">
      <c r="B110" s="334"/>
      <c r="C110" s="312" t="s">
        <v>500</v>
      </c>
      <c r="D110" s="312"/>
      <c r="E110" s="312"/>
      <c r="F110" s="333" t="s">
        <v>481</v>
      </c>
      <c r="G110" s="312"/>
      <c r="H110" s="312" t="s">
        <v>514</v>
      </c>
      <c r="I110" s="312" t="s">
        <v>477</v>
      </c>
      <c r="J110" s="312">
        <v>50</v>
      </c>
      <c r="K110" s="325"/>
    </row>
    <row r="111" ht="15" customHeight="1">
      <c r="B111" s="334"/>
      <c r="C111" s="312" t="s">
        <v>54</v>
      </c>
      <c r="D111" s="312"/>
      <c r="E111" s="312"/>
      <c r="F111" s="333" t="s">
        <v>77</v>
      </c>
      <c r="G111" s="312"/>
      <c r="H111" s="312" t="s">
        <v>515</v>
      </c>
      <c r="I111" s="312" t="s">
        <v>477</v>
      </c>
      <c r="J111" s="312">
        <v>20</v>
      </c>
      <c r="K111" s="325"/>
    </row>
    <row r="112" ht="15" customHeight="1">
      <c r="B112" s="334"/>
      <c r="C112" s="312" t="s">
        <v>516</v>
      </c>
      <c r="D112" s="312"/>
      <c r="E112" s="312"/>
      <c r="F112" s="333" t="s">
        <v>77</v>
      </c>
      <c r="G112" s="312"/>
      <c r="H112" s="312" t="s">
        <v>517</v>
      </c>
      <c r="I112" s="312" t="s">
        <v>477</v>
      </c>
      <c r="J112" s="312">
        <v>120</v>
      </c>
      <c r="K112" s="325"/>
    </row>
    <row r="113" ht="15" customHeight="1">
      <c r="B113" s="334"/>
      <c r="C113" s="312" t="s">
        <v>39</v>
      </c>
      <c r="D113" s="312"/>
      <c r="E113" s="312"/>
      <c r="F113" s="333" t="s">
        <v>77</v>
      </c>
      <c r="G113" s="312"/>
      <c r="H113" s="312" t="s">
        <v>518</v>
      </c>
      <c r="I113" s="312" t="s">
        <v>509</v>
      </c>
      <c r="J113" s="312"/>
      <c r="K113" s="325"/>
    </row>
    <row r="114" ht="15" customHeight="1">
      <c r="B114" s="334"/>
      <c r="C114" s="312" t="s">
        <v>49</v>
      </c>
      <c r="D114" s="312"/>
      <c r="E114" s="312"/>
      <c r="F114" s="333" t="s">
        <v>77</v>
      </c>
      <c r="G114" s="312"/>
      <c r="H114" s="312" t="s">
        <v>519</v>
      </c>
      <c r="I114" s="312" t="s">
        <v>509</v>
      </c>
      <c r="J114" s="312"/>
      <c r="K114" s="325"/>
    </row>
    <row r="115" ht="15" customHeight="1">
      <c r="B115" s="334"/>
      <c r="C115" s="312" t="s">
        <v>58</v>
      </c>
      <c r="D115" s="312"/>
      <c r="E115" s="312"/>
      <c r="F115" s="333" t="s">
        <v>77</v>
      </c>
      <c r="G115" s="312"/>
      <c r="H115" s="312" t="s">
        <v>520</v>
      </c>
      <c r="I115" s="312" t="s">
        <v>521</v>
      </c>
      <c r="J115" s="312"/>
      <c r="K115" s="325"/>
    </row>
    <row r="116" ht="15" customHeight="1">
      <c r="B116" s="337"/>
      <c r="C116" s="343"/>
      <c r="D116" s="343"/>
      <c r="E116" s="343"/>
      <c r="F116" s="343"/>
      <c r="G116" s="343"/>
      <c r="H116" s="343"/>
      <c r="I116" s="343"/>
      <c r="J116" s="343"/>
      <c r="K116" s="339"/>
    </row>
    <row r="117" ht="18.75" customHeight="1">
      <c r="B117" s="344"/>
      <c r="C117" s="308"/>
      <c r="D117" s="308"/>
      <c r="E117" s="308"/>
      <c r="F117" s="345"/>
      <c r="G117" s="308"/>
      <c r="H117" s="308"/>
      <c r="I117" s="308"/>
      <c r="J117" s="308"/>
      <c r="K117" s="344"/>
    </row>
    <row r="118" ht="18.75" customHeight="1">
      <c r="B118" s="319"/>
      <c r="C118" s="319"/>
      <c r="D118" s="319"/>
      <c r="E118" s="319"/>
      <c r="F118" s="319"/>
      <c r="G118" s="319"/>
      <c r="H118" s="319"/>
      <c r="I118" s="319"/>
      <c r="J118" s="319"/>
      <c r="K118" s="319"/>
    </row>
    <row r="119" ht="7.5" customHeight="1">
      <c r="B119" s="346"/>
      <c r="C119" s="347"/>
      <c r="D119" s="347"/>
      <c r="E119" s="347"/>
      <c r="F119" s="347"/>
      <c r="G119" s="347"/>
      <c r="H119" s="347"/>
      <c r="I119" s="347"/>
      <c r="J119" s="347"/>
      <c r="K119" s="348"/>
    </row>
    <row r="120" ht="45" customHeight="1">
      <c r="B120" s="349"/>
      <c r="C120" s="302" t="s">
        <v>522</v>
      </c>
      <c r="D120" s="302"/>
      <c r="E120" s="302"/>
      <c r="F120" s="302"/>
      <c r="G120" s="302"/>
      <c r="H120" s="302"/>
      <c r="I120" s="302"/>
      <c r="J120" s="302"/>
      <c r="K120" s="350"/>
    </row>
    <row r="121" ht="17.25" customHeight="1">
      <c r="B121" s="351"/>
      <c r="C121" s="326" t="s">
        <v>470</v>
      </c>
      <c r="D121" s="326"/>
      <c r="E121" s="326"/>
      <c r="F121" s="326" t="s">
        <v>471</v>
      </c>
      <c r="G121" s="327"/>
      <c r="H121" s="326" t="s">
        <v>112</v>
      </c>
      <c r="I121" s="326" t="s">
        <v>58</v>
      </c>
      <c r="J121" s="326" t="s">
        <v>472</v>
      </c>
      <c r="K121" s="352"/>
    </row>
    <row r="122" ht="17.25" customHeight="1">
      <c r="B122" s="351"/>
      <c r="C122" s="328" t="s">
        <v>473</v>
      </c>
      <c r="D122" s="328"/>
      <c r="E122" s="328"/>
      <c r="F122" s="329" t="s">
        <v>474</v>
      </c>
      <c r="G122" s="330"/>
      <c r="H122" s="328"/>
      <c r="I122" s="328"/>
      <c r="J122" s="328" t="s">
        <v>475</v>
      </c>
      <c r="K122" s="352"/>
    </row>
    <row r="123" ht="5.25" customHeight="1">
      <c r="B123" s="353"/>
      <c r="C123" s="331"/>
      <c r="D123" s="331"/>
      <c r="E123" s="331"/>
      <c r="F123" s="331"/>
      <c r="G123" s="312"/>
      <c r="H123" s="331"/>
      <c r="I123" s="331"/>
      <c r="J123" s="331"/>
      <c r="K123" s="354"/>
    </row>
    <row r="124" ht="15" customHeight="1">
      <c r="B124" s="353"/>
      <c r="C124" s="312" t="s">
        <v>478</v>
      </c>
      <c r="D124" s="331"/>
      <c r="E124" s="331"/>
      <c r="F124" s="333" t="s">
        <v>77</v>
      </c>
      <c r="G124" s="312"/>
      <c r="H124" s="312" t="s">
        <v>514</v>
      </c>
      <c r="I124" s="312" t="s">
        <v>477</v>
      </c>
      <c r="J124" s="312">
        <v>120</v>
      </c>
      <c r="K124" s="355"/>
    </row>
    <row r="125" ht="15" customHeight="1">
      <c r="B125" s="353"/>
      <c r="C125" s="312" t="s">
        <v>523</v>
      </c>
      <c r="D125" s="312"/>
      <c r="E125" s="312"/>
      <c r="F125" s="333" t="s">
        <v>77</v>
      </c>
      <c r="G125" s="312"/>
      <c r="H125" s="312" t="s">
        <v>524</v>
      </c>
      <c r="I125" s="312" t="s">
        <v>477</v>
      </c>
      <c r="J125" s="312" t="s">
        <v>525</v>
      </c>
      <c r="K125" s="355"/>
    </row>
    <row r="126" ht="15" customHeight="1">
      <c r="B126" s="353"/>
      <c r="C126" s="312" t="s">
        <v>86</v>
      </c>
      <c r="D126" s="312"/>
      <c r="E126" s="312"/>
      <c r="F126" s="333" t="s">
        <v>77</v>
      </c>
      <c r="G126" s="312"/>
      <c r="H126" s="312" t="s">
        <v>526</v>
      </c>
      <c r="I126" s="312" t="s">
        <v>477</v>
      </c>
      <c r="J126" s="312" t="s">
        <v>525</v>
      </c>
      <c r="K126" s="355"/>
    </row>
    <row r="127" ht="15" customHeight="1">
      <c r="B127" s="353"/>
      <c r="C127" s="312" t="s">
        <v>486</v>
      </c>
      <c r="D127" s="312"/>
      <c r="E127" s="312"/>
      <c r="F127" s="333" t="s">
        <v>481</v>
      </c>
      <c r="G127" s="312"/>
      <c r="H127" s="312" t="s">
        <v>487</v>
      </c>
      <c r="I127" s="312" t="s">
        <v>477</v>
      </c>
      <c r="J127" s="312">
        <v>15</v>
      </c>
      <c r="K127" s="355"/>
    </row>
    <row r="128" ht="15" customHeight="1">
      <c r="B128" s="353"/>
      <c r="C128" s="335" t="s">
        <v>488</v>
      </c>
      <c r="D128" s="335"/>
      <c r="E128" s="335"/>
      <c r="F128" s="336" t="s">
        <v>481</v>
      </c>
      <c r="G128" s="335"/>
      <c r="H128" s="335" t="s">
        <v>489</v>
      </c>
      <c r="I128" s="335" t="s">
        <v>477</v>
      </c>
      <c r="J128" s="335">
        <v>15</v>
      </c>
      <c r="K128" s="355"/>
    </row>
    <row r="129" ht="15" customHeight="1">
      <c r="B129" s="353"/>
      <c r="C129" s="335" t="s">
        <v>490</v>
      </c>
      <c r="D129" s="335"/>
      <c r="E129" s="335"/>
      <c r="F129" s="336" t="s">
        <v>481</v>
      </c>
      <c r="G129" s="335"/>
      <c r="H129" s="335" t="s">
        <v>491</v>
      </c>
      <c r="I129" s="335" t="s">
        <v>477</v>
      </c>
      <c r="J129" s="335">
        <v>20</v>
      </c>
      <c r="K129" s="355"/>
    </row>
    <row r="130" ht="15" customHeight="1">
      <c r="B130" s="353"/>
      <c r="C130" s="335" t="s">
        <v>492</v>
      </c>
      <c r="D130" s="335"/>
      <c r="E130" s="335"/>
      <c r="F130" s="336" t="s">
        <v>481</v>
      </c>
      <c r="G130" s="335"/>
      <c r="H130" s="335" t="s">
        <v>493</v>
      </c>
      <c r="I130" s="335" t="s">
        <v>477</v>
      </c>
      <c r="J130" s="335">
        <v>20</v>
      </c>
      <c r="K130" s="355"/>
    </row>
    <row r="131" ht="15" customHeight="1">
      <c r="B131" s="353"/>
      <c r="C131" s="312" t="s">
        <v>480</v>
      </c>
      <c r="D131" s="312"/>
      <c r="E131" s="312"/>
      <c r="F131" s="333" t="s">
        <v>481</v>
      </c>
      <c r="G131" s="312"/>
      <c r="H131" s="312" t="s">
        <v>514</v>
      </c>
      <c r="I131" s="312" t="s">
        <v>477</v>
      </c>
      <c r="J131" s="312">
        <v>50</v>
      </c>
      <c r="K131" s="355"/>
    </row>
    <row r="132" ht="15" customHeight="1">
      <c r="B132" s="353"/>
      <c r="C132" s="312" t="s">
        <v>494</v>
      </c>
      <c r="D132" s="312"/>
      <c r="E132" s="312"/>
      <c r="F132" s="333" t="s">
        <v>481</v>
      </c>
      <c r="G132" s="312"/>
      <c r="H132" s="312" t="s">
        <v>514</v>
      </c>
      <c r="I132" s="312" t="s">
        <v>477</v>
      </c>
      <c r="J132" s="312">
        <v>50</v>
      </c>
      <c r="K132" s="355"/>
    </row>
    <row r="133" ht="15" customHeight="1">
      <c r="B133" s="353"/>
      <c r="C133" s="312" t="s">
        <v>500</v>
      </c>
      <c r="D133" s="312"/>
      <c r="E133" s="312"/>
      <c r="F133" s="333" t="s">
        <v>481</v>
      </c>
      <c r="G133" s="312"/>
      <c r="H133" s="312" t="s">
        <v>514</v>
      </c>
      <c r="I133" s="312" t="s">
        <v>477</v>
      </c>
      <c r="J133" s="312">
        <v>50</v>
      </c>
      <c r="K133" s="355"/>
    </row>
    <row r="134" ht="15" customHeight="1">
      <c r="B134" s="353"/>
      <c r="C134" s="312" t="s">
        <v>502</v>
      </c>
      <c r="D134" s="312"/>
      <c r="E134" s="312"/>
      <c r="F134" s="333" t="s">
        <v>481</v>
      </c>
      <c r="G134" s="312"/>
      <c r="H134" s="312" t="s">
        <v>514</v>
      </c>
      <c r="I134" s="312" t="s">
        <v>477</v>
      </c>
      <c r="J134" s="312">
        <v>50</v>
      </c>
      <c r="K134" s="355"/>
    </row>
    <row r="135" ht="15" customHeight="1">
      <c r="B135" s="353"/>
      <c r="C135" s="312" t="s">
        <v>117</v>
      </c>
      <c r="D135" s="312"/>
      <c r="E135" s="312"/>
      <c r="F135" s="333" t="s">
        <v>481</v>
      </c>
      <c r="G135" s="312"/>
      <c r="H135" s="312" t="s">
        <v>527</v>
      </c>
      <c r="I135" s="312" t="s">
        <v>477</v>
      </c>
      <c r="J135" s="312">
        <v>255</v>
      </c>
      <c r="K135" s="355"/>
    </row>
    <row r="136" ht="15" customHeight="1">
      <c r="B136" s="353"/>
      <c r="C136" s="312" t="s">
        <v>504</v>
      </c>
      <c r="D136" s="312"/>
      <c r="E136" s="312"/>
      <c r="F136" s="333" t="s">
        <v>77</v>
      </c>
      <c r="G136" s="312"/>
      <c r="H136" s="312" t="s">
        <v>528</v>
      </c>
      <c r="I136" s="312" t="s">
        <v>506</v>
      </c>
      <c r="J136" s="312"/>
      <c r="K136" s="355"/>
    </row>
    <row r="137" ht="15" customHeight="1">
      <c r="B137" s="353"/>
      <c r="C137" s="312" t="s">
        <v>507</v>
      </c>
      <c r="D137" s="312"/>
      <c r="E137" s="312"/>
      <c r="F137" s="333" t="s">
        <v>77</v>
      </c>
      <c r="G137" s="312"/>
      <c r="H137" s="312" t="s">
        <v>529</v>
      </c>
      <c r="I137" s="312" t="s">
        <v>509</v>
      </c>
      <c r="J137" s="312"/>
      <c r="K137" s="355"/>
    </row>
    <row r="138" ht="15" customHeight="1">
      <c r="B138" s="353"/>
      <c r="C138" s="312" t="s">
        <v>510</v>
      </c>
      <c r="D138" s="312"/>
      <c r="E138" s="312"/>
      <c r="F138" s="333" t="s">
        <v>77</v>
      </c>
      <c r="G138" s="312"/>
      <c r="H138" s="312" t="s">
        <v>510</v>
      </c>
      <c r="I138" s="312" t="s">
        <v>509</v>
      </c>
      <c r="J138" s="312"/>
      <c r="K138" s="355"/>
    </row>
    <row r="139" ht="15" customHeight="1">
      <c r="B139" s="353"/>
      <c r="C139" s="312" t="s">
        <v>39</v>
      </c>
      <c r="D139" s="312"/>
      <c r="E139" s="312"/>
      <c r="F139" s="333" t="s">
        <v>77</v>
      </c>
      <c r="G139" s="312"/>
      <c r="H139" s="312" t="s">
        <v>530</v>
      </c>
      <c r="I139" s="312" t="s">
        <v>509</v>
      </c>
      <c r="J139" s="312"/>
      <c r="K139" s="355"/>
    </row>
    <row r="140" ht="15" customHeight="1">
      <c r="B140" s="353"/>
      <c r="C140" s="312" t="s">
        <v>531</v>
      </c>
      <c r="D140" s="312"/>
      <c r="E140" s="312"/>
      <c r="F140" s="333" t="s">
        <v>77</v>
      </c>
      <c r="G140" s="312"/>
      <c r="H140" s="312" t="s">
        <v>532</v>
      </c>
      <c r="I140" s="312" t="s">
        <v>509</v>
      </c>
      <c r="J140" s="312"/>
      <c r="K140" s="355"/>
    </row>
    <row r="141" ht="15" customHeight="1">
      <c r="B141" s="356"/>
      <c r="C141" s="357"/>
      <c r="D141" s="357"/>
      <c r="E141" s="357"/>
      <c r="F141" s="357"/>
      <c r="G141" s="357"/>
      <c r="H141" s="357"/>
      <c r="I141" s="357"/>
      <c r="J141" s="357"/>
      <c r="K141" s="358"/>
    </row>
    <row r="142" ht="18.75" customHeight="1">
      <c r="B142" s="308"/>
      <c r="C142" s="308"/>
      <c r="D142" s="308"/>
      <c r="E142" s="308"/>
      <c r="F142" s="345"/>
      <c r="G142" s="308"/>
      <c r="H142" s="308"/>
      <c r="I142" s="308"/>
      <c r="J142" s="308"/>
      <c r="K142" s="308"/>
    </row>
    <row r="143" ht="18.75" customHeight="1">
      <c r="B143" s="319"/>
      <c r="C143" s="319"/>
      <c r="D143" s="319"/>
      <c r="E143" s="319"/>
      <c r="F143" s="319"/>
      <c r="G143" s="319"/>
      <c r="H143" s="319"/>
      <c r="I143" s="319"/>
      <c r="J143" s="319"/>
      <c r="K143" s="319"/>
    </row>
    <row r="144" ht="7.5" customHeight="1">
      <c r="B144" s="320"/>
      <c r="C144" s="321"/>
      <c r="D144" s="321"/>
      <c r="E144" s="321"/>
      <c r="F144" s="321"/>
      <c r="G144" s="321"/>
      <c r="H144" s="321"/>
      <c r="I144" s="321"/>
      <c r="J144" s="321"/>
      <c r="K144" s="322"/>
    </row>
    <row r="145" ht="45" customHeight="1">
      <c r="B145" s="323"/>
      <c r="C145" s="324" t="s">
        <v>533</v>
      </c>
      <c r="D145" s="324"/>
      <c r="E145" s="324"/>
      <c r="F145" s="324"/>
      <c r="G145" s="324"/>
      <c r="H145" s="324"/>
      <c r="I145" s="324"/>
      <c r="J145" s="324"/>
      <c r="K145" s="325"/>
    </row>
    <row r="146" ht="17.25" customHeight="1">
      <c r="B146" s="323"/>
      <c r="C146" s="326" t="s">
        <v>470</v>
      </c>
      <c r="D146" s="326"/>
      <c r="E146" s="326"/>
      <c r="F146" s="326" t="s">
        <v>471</v>
      </c>
      <c r="G146" s="327"/>
      <c r="H146" s="326" t="s">
        <v>112</v>
      </c>
      <c r="I146" s="326" t="s">
        <v>58</v>
      </c>
      <c r="J146" s="326" t="s">
        <v>472</v>
      </c>
      <c r="K146" s="325"/>
    </row>
    <row r="147" ht="17.25" customHeight="1">
      <c r="B147" s="323"/>
      <c r="C147" s="328" t="s">
        <v>473</v>
      </c>
      <c r="D147" s="328"/>
      <c r="E147" s="328"/>
      <c r="F147" s="329" t="s">
        <v>474</v>
      </c>
      <c r="G147" s="330"/>
      <c r="H147" s="328"/>
      <c r="I147" s="328"/>
      <c r="J147" s="328" t="s">
        <v>475</v>
      </c>
      <c r="K147" s="325"/>
    </row>
    <row r="148" ht="5.25" customHeight="1">
      <c r="B148" s="334"/>
      <c r="C148" s="331"/>
      <c r="D148" s="331"/>
      <c r="E148" s="331"/>
      <c r="F148" s="331"/>
      <c r="G148" s="332"/>
      <c r="H148" s="331"/>
      <c r="I148" s="331"/>
      <c r="J148" s="331"/>
      <c r="K148" s="355"/>
    </row>
    <row r="149" ht="15" customHeight="1">
      <c r="B149" s="334"/>
      <c r="C149" s="359" t="s">
        <v>478</v>
      </c>
      <c r="D149" s="312"/>
      <c r="E149" s="312"/>
      <c r="F149" s="360" t="s">
        <v>77</v>
      </c>
      <c r="G149" s="312"/>
      <c r="H149" s="359" t="s">
        <v>514</v>
      </c>
      <c r="I149" s="359" t="s">
        <v>477</v>
      </c>
      <c r="J149" s="359">
        <v>120</v>
      </c>
      <c r="K149" s="355"/>
    </row>
    <row r="150" ht="15" customHeight="1">
      <c r="B150" s="334"/>
      <c r="C150" s="359" t="s">
        <v>523</v>
      </c>
      <c r="D150" s="312"/>
      <c r="E150" s="312"/>
      <c r="F150" s="360" t="s">
        <v>77</v>
      </c>
      <c r="G150" s="312"/>
      <c r="H150" s="359" t="s">
        <v>534</v>
      </c>
      <c r="I150" s="359" t="s">
        <v>477</v>
      </c>
      <c r="J150" s="359" t="s">
        <v>525</v>
      </c>
      <c r="K150" s="355"/>
    </row>
    <row r="151" ht="15" customHeight="1">
      <c r="B151" s="334"/>
      <c r="C151" s="359" t="s">
        <v>86</v>
      </c>
      <c r="D151" s="312"/>
      <c r="E151" s="312"/>
      <c r="F151" s="360" t="s">
        <v>77</v>
      </c>
      <c r="G151" s="312"/>
      <c r="H151" s="359" t="s">
        <v>535</v>
      </c>
      <c r="I151" s="359" t="s">
        <v>477</v>
      </c>
      <c r="J151" s="359" t="s">
        <v>525</v>
      </c>
      <c r="K151" s="355"/>
    </row>
    <row r="152" ht="15" customHeight="1">
      <c r="B152" s="334"/>
      <c r="C152" s="359" t="s">
        <v>480</v>
      </c>
      <c r="D152" s="312"/>
      <c r="E152" s="312"/>
      <c r="F152" s="360" t="s">
        <v>481</v>
      </c>
      <c r="G152" s="312"/>
      <c r="H152" s="359" t="s">
        <v>514</v>
      </c>
      <c r="I152" s="359" t="s">
        <v>477</v>
      </c>
      <c r="J152" s="359">
        <v>50</v>
      </c>
      <c r="K152" s="355"/>
    </row>
    <row r="153" ht="15" customHeight="1">
      <c r="B153" s="334"/>
      <c r="C153" s="359" t="s">
        <v>483</v>
      </c>
      <c r="D153" s="312"/>
      <c r="E153" s="312"/>
      <c r="F153" s="360" t="s">
        <v>77</v>
      </c>
      <c r="G153" s="312"/>
      <c r="H153" s="359" t="s">
        <v>514</v>
      </c>
      <c r="I153" s="359" t="s">
        <v>485</v>
      </c>
      <c r="J153" s="359"/>
      <c r="K153" s="355"/>
    </row>
    <row r="154" ht="15" customHeight="1">
      <c r="B154" s="334"/>
      <c r="C154" s="359" t="s">
        <v>494</v>
      </c>
      <c r="D154" s="312"/>
      <c r="E154" s="312"/>
      <c r="F154" s="360" t="s">
        <v>481</v>
      </c>
      <c r="G154" s="312"/>
      <c r="H154" s="359" t="s">
        <v>514</v>
      </c>
      <c r="I154" s="359" t="s">
        <v>477</v>
      </c>
      <c r="J154" s="359">
        <v>50</v>
      </c>
      <c r="K154" s="355"/>
    </row>
    <row r="155" ht="15" customHeight="1">
      <c r="B155" s="334"/>
      <c r="C155" s="359" t="s">
        <v>502</v>
      </c>
      <c r="D155" s="312"/>
      <c r="E155" s="312"/>
      <c r="F155" s="360" t="s">
        <v>481</v>
      </c>
      <c r="G155" s="312"/>
      <c r="H155" s="359" t="s">
        <v>514</v>
      </c>
      <c r="I155" s="359" t="s">
        <v>477</v>
      </c>
      <c r="J155" s="359">
        <v>50</v>
      </c>
      <c r="K155" s="355"/>
    </row>
    <row r="156" ht="15" customHeight="1">
      <c r="B156" s="334"/>
      <c r="C156" s="359" t="s">
        <v>500</v>
      </c>
      <c r="D156" s="312"/>
      <c r="E156" s="312"/>
      <c r="F156" s="360" t="s">
        <v>481</v>
      </c>
      <c r="G156" s="312"/>
      <c r="H156" s="359" t="s">
        <v>514</v>
      </c>
      <c r="I156" s="359" t="s">
        <v>477</v>
      </c>
      <c r="J156" s="359">
        <v>50</v>
      </c>
      <c r="K156" s="355"/>
    </row>
    <row r="157" ht="15" customHeight="1">
      <c r="B157" s="334"/>
      <c r="C157" s="359" t="s">
        <v>102</v>
      </c>
      <c r="D157" s="312"/>
      <c r="E157" s="312"/>
      <c r="F157" s="360" t="s">
        <v>77</v>
      </c>
      <c r="G157" s="312"/>
      <c r="H157" s="359" t="s">
        <v>536</v>
      </c>
      <c r="I157" s="359" t="s">
        <v>477</v>
      </c>
      <c r="J157" s="359" t="s">
        <v>537</v>
      </c>
      <c r="K157" s="355"/>
    </row>
    <row r="158" ht="15" customHeight="1">
      <c r="B158" s="334"/>
      <c r="C158" s="359" t="s">
        <v>538</v>
      </c>
      <c r="D158" s="312"/>
      <c r="E158" s="312"/>
      <c r="F158" s="360" t="s">
        <v>77</v>
      </c>
      <c r="G158" s="312"/>
      <c r="H158" s="359" t="s">
        <v>539</v>
      </c>
      <c r="I158" s="359" t="s">
        <v>509</v>
      </c>
      <c r="J158" s="359"/>
      <c r="K158" s="355"/>
    </row>
    <row r="159" ht="15" customHeight="1">
      <c r="B159" s="361"/>
      <c r="C159" s="343"/>
      <c r="D159" s="343"/>
      <c r="E159" s="343"/>
      <c r="F159" s="343"/>
      <c r="G159" s="343"/>
      <c r="H159" s="343"/>
      <c r="I159" s="343"/>
      <c r="J159" s="343"/>
      <c r="K159" s="362"/>
    </row>
    <row r="160" ht="18.75" customHeight="1">
      <c r="B160" s="308"/>
      <c r="C160" s="312"/>
      <c r="D160" s="312"/>
      <c r="E160" s="312"/>
      <c r="F160" s="333"/>
      <c r="G160" s="312"/>
      <c r="H160" s="312"/>
      <c r="I160" s="312"/>
      <c r="J160" s="312"/>
      <c r="K160" s="308"/>
    </row>
    <row r="161" ht="18.75" customHeight="1">
      <c r="B161" s="319"/>
      <c r="C161" s="319"/>
      <c r="D161" s="319"/>
      <c r="E161" s="319"/>
      <c r="F161" s="319"/>
      <c r="G161" s="319"/>
      <c r="H161" s="319"/>
      <c r="I161" s="319"/>
      <c r="J161" s="319"/>
      <c r="K161" s="319"/>
    </row>
    <row r="162" ht="7.5" customHeight="1">
      <c r="B162" s="298"/>
      <c r="C162" s="299"/>
      <c r="D162" s="299"/>
      <c r="E162" s="299"/>
      <c r="F162" s="299"/>
      <c r="G162" s="299"/>
      <c r="H162" s="299"/>
      <c r="I162" s="299"/>
      <c r="J162" s="299"/>
      <c r="K162" s="300"/>
    </row>
    <row r="163" ht="45" customHeight="1">
      <c r="B163" s="301"/>
      <c r="C163" s="302" t="s">
        <v>540</v>
      </c>
      <c r="D163" s="302"/>
      <c r="E163" s="302"/>
      <c r="F163" s="302"/>
      <c r="G163" s="302"/>
      <c r="H163" s="302"/>
      <c r="I163" s="302"/>
      <c r="J163" s="302"/>
      <c r="K163" s="303"/>
    </row>
    <row r="164" ht="17.25" customHeight="1">
      <c r="B164" s="301"/>
      <c r="C164" s="326" t="s">
        <v>470</v>
      </c>
      <c r="D164" s="326"/>
      <c r="E164" s="326"/>
      <c r="F164" s="326" t="s">
        <v>471</v>
      </c>
      <c r="G164" s="363"/>
      <c r="H164" s="364" t="s">
        <v>112</v>
      </c>
      <c r="I164" s="364" t="s">
        <v>58</v>
      </c>
      <c r="J164" s="326" t="s">
        <v>472</v>
      </c>
      <c r="K164" s="303"/>
    </row>
    <row r="165" ht="17.25" customHeight="1">
      <c r="B165" s="304"/>
      <c r="C165" s="328" t="s">
        <v>473</v>
      </c>
      <c r="D165" s="328"/>
      <c r="E165" s="328"/>
      <c r="F165" s="329" t="s">
        <v>474</v>
      </c>
      <c r="G165" s="365"/>
      <c r="H165" s="366"/>
      <c r="I165" s="366"/>
      <c r="J165" s="328" t="s">
        <v>475</v>
      </c>
      <c r="K165" s="306"/>
    </row>
    <row r="166" ht="5.25" customHeight="1">
      <c r="B166" s="334"/>
      <c r="C166" s="331"/>
      <c r="D166" s="331"/>
      <c r="E166" s="331"/>
      <c r="F166" s="331"/>
      <c r="G166" s="332"/>
      <c r="H166" s="331"/>
      <c r="I166" s="331"/>
      <c r="J166" s="331"/>
      <c r="K166" s="355"/>
    </row>
    <row r="167" ht="15" customHeight="1">
      <c r="B167" s="334"/>
      <c r="C167" s="312" t="s">
        <v>478</v>
      </c>
      <c r="D167" s="312"/>
      <c r="E167" s="312"/>
      <c r="F167" s="333" t="s">
        <v>77</v>
      </c>
      <c r="G167" s="312"/>
      <c r="H167" s="312" t="s">
        <v>514</v>
      </c>
      <c r="I167" s="312" t="s">
        <v>477</v>
      </c>
      <c r="J167" s="312">
        <v>120</v>
      </c>
      <c r="K167" s="355"/>
    </row>
    <row r="168" ht="15" customHeight="1">
      <c r="B168" s="334"/>
      <c r="C168" s="312" t="s">
        <v>523</v>
      </c>
      <c r="D168" s="312"/>
      <c r="E168" s="312"/>
      <c r="F168" s="333" t="s">
        <v>77</v>
      </c>
      <c r="G168" s="312"/>
      <c r="H168" s="312" t="s">
        <v>524</v>
      </c>
      <c r="I168" s="312" t="s">
        <v>477</v>
      </c>
      <c r="J168" s="312" t="s">
        <v>525</v>
      </c>
      <c r="K168" s="355"/>
    </row>
    <row r="169" ht="15" customHeight="1">
      <c r="B169" s="334"/>
      <c r="C169" s="312" t="s">
        <v>86</v>
      </c>
      <c r="D169" s="312"/>
      <c r="E169" s="312"/>
      <c r="F169" s="333" t="s">
        <v>77</v>
      </c>
      <c r="G169" s="312"/>
      <c r="H169" s="312" t="s">
        <v>541</v>
      </c>
      <c r="I169" s="312" t="s">
        <v>477</v>
      </c>
      <c r="J169" s="312" t="s">
        <v>525</v>
      </c>
      <c r="K169" s="355"/>
    </row>
    <row r="170" ht="15" customHeight="1">
      <c r="B170" s="334"/>
      <c r="C170" s="312" t="s">
        <v>480</v>
      </c>
      <c r="D170" s="312"/>
      <c r="E170" s="312"/>
      <c r="F170" s="333" t="s">
        <v>481</v>
      </c>
      <c r="G170" s="312"/>
      <c r="H170" s="312" t="s">
        <v>541</v>
      </c>
      <c r="I170" s="312" t="s">
        <v>477</v>
      </c>
      <c r="J170" s="312">
        <v>50</v>
      </c>
      <c r="K170" s="355"/>
    </row>
    <row r="171" ht="15" customHeight="1">
      <c r="B171" s="334"/>
      <c r="C171" s="312" t="s">
        <v>483</v>
      </c>
      <c r="D171" s="312"/>
      <c r="E171" s="312"/>
      <c r="F171" s="333" t="s">
        <v>77</v>
      </c>
      <c r="G171" s="312"/>
      <c r="H171" s="312" t="s">
        <v>541</v>
      </c>
      <c r="I171" s="312" t="s">
        <v>485</v>
      </c>
      <c r="J171" s="312"/>
      <c r="K171" s="355"/>
    </row>
    <row r="172" ht="15" customHeight="1">
      <c r="B172" s="334"/>
      <c r="C172" s="312" t="s">
        <v>494</v>
      </c>
      <c r="D172" s="312"/>
      <c r="E172" s="312"/>
      <c r="F172" s="333" t="s">
        <v>481</v>
      </c>
      <c r="G172" s="312"/>
      <c r="H172" s="312" t="s">
        <v>541</v>
      </c>
      <c r="I172" s="312" t="s">
        <v>477</v>
      </c>
      <c r="J172" s="312">
        <v>50</v>
      </c>
      <c r="K172" s="355"/>
    </row>
    <row r="173" ht="15" customHeight="1">
      <c r="B173" s="334"/>
      <c r="C173" s="312" t="s">
        <v>502</v>
      </c>
      <c r="D173" s="312"/>
      <c r="E173" s="312"/>
      <c r="F173" s="333" t="s">
        <v>481</v>
      </c>
      <c r="G173" s="312"/>
      <c r="H173" s="312" t="s">
        <v>541</v>
      </c>
      <c r="I173" s="312" t="s">
        <v>477</v>
      </c>
      <c r="J173" s="312">
        <v>50</v>
      </c>
      <c r="K173" s="355"/>
    </row>
    <row r="174" ht="15" customHeight="1">
      <c r="B174" s="334"/>
      <c r="C174" s="312" t="s">
        <v>500</v>
      </c>
      <c r="D174" s="312"/>
      <c r="E174" s="312"/>
      <c r="F174" s="333" t="s">
        <v>481</v>
      </c>
      <c r="G174" s="312"/>
      <c r="H174" s="312" t="s">
        <v>541</v>
      </c>
      <c r="I174" s="312" t="s">
        <v>477</v>
      </c>
      <c r="J174" s="312">
        <v>50</v>
      </c>
      <c r="K174" s="355"/>
    </row>
    <row r="175" ht="15" customHeight="1">
      <c r="B175" s="334"/>
      <c r="C175" s="312" t="s">
        <v>111</v>
      </c>
      <c r="D175" s="312"/>
      <c r="E175" s="312"/>
      <c r="F175" s="333" t="s">
        <v>77</v>
      </c>
      <c r="G175" s="312"/>
      <c r="H175" s="312" t="s">
        <v>542</v>
      </c>
      <c r="I175" s="312" t="s">
        <v>543</v>
      </c>
      <c r="J175" s="312"/>
      <c r="K175" s="355"/>
    </row>
    <row r="176" ht="15" customHeight="1">
      <c r="B176" s="334"/>
      <c r="C176" s="312" t="s">
        <v>58</v>
      </c>
      <c r="D176" s="312"/>
      <c r="E176" s="312"/>
      <c r="F176" s="333" t="s">
        <v>77</v>
      </c>
      <c r="G176" s="312"/>
      <c r="H176" s="312" t="s">
        <v>544</v>
      </c>
      <c r="I176" s="312" t="s">
        <v>545</v>
      </c>
      <c r="J176" s="312">
        <v>1</v>
      </c>
      <c r="K176" s="355"/>
    </row>
    <row r="177" ht="15" customHeight="1">
      <c r="B177" s="334"/>
      <c r="C177" s="312" t="s">
        <v>54</v>
      </c>
      <c r="D177" s="312"/>
      <c r="E177" s="312"/>
      <c r="F177" s="333" t="s">
        <v>77</v>
      </c>
      <c r="G177" s="312"/>
      <c r="H177" s="312" t="s">
        <v>546</v>
      </c>
      <c r="I177" s="312" t="s">
        <v>477</v>
      </c>
      <c r="J177" s="312">
        <v>20</v>
      </c>
      <c r="K177" s="355"/>
    </row>
    <row r="178" ht="15" customHeight="1">
      <c r="B178" s="334"/>
      <c r="C178" s="312" t="s">
        <v>112</v>
      </c>
      <c r="D178" s="312"/>
      <c r="E178" s="312"/>
      <c r="F178" s="333" t="s">
        <v>77</v>
      </c>
      <c r="G178" s="312"/>
      <c r="H178" s="312" t="s">
        <v>547</v>
      </c>
      <c r="I178" s="312" t="s">
        <v>477</v>
      </c>
      <c r="J178" s="312">
        <v>255</v>
      </c>
      <c r="K178" s="355"/>
    </row>
    <row r="179" ht="15" customHeight="1">
      <c r="B179" s="334"/>
      <c r="C179" s="312" t="s">
        <v>113</v>
      </c>
      <c r="D179" s="312"/>
      <c r="E179" s="312"/>
      <c r="F179" s="333" t="s">
        <v>77</v>
      </c>
      <c r="G179" s="312"/>
      <c r="H179" s="312" t="s">
        <v>441</v>
      </c>
      <c r="I179" s="312" t="s">
        <v>477</v>
      </c>
      <c r="J179" s="312">
        <v>10</v>
      </c>
      <c r="K179" s="355"/>
    </row>
    <row r="180" ht="15" customHeight="1">
      <c r="B180" s="334"/>
      <c r="C180" s="312" t="s">
        <v>114</v>
      </c>
      <c r="D180" s="312"/>
      <c r="E180" s="312"/>
      <c r="F180" s="333" t="s">
        <v>77</v>
      </c>
      <c r="G180" s="312"/>
      <c r="H180" s="312" t="s">
        <v>548</v>
      </c>
      <c r="I180" s="312" t="s">
        <v>509</v>
      </c>
      <c r="J180" s="312"/>
      <c r="K180" s="355"/>
    </row>
    <row r="181" ht="15" customHeight="1">
      <c r="B181" s="334"/>
      <c r="C181" s="312" t="s">
        <v>549</v>
      </c>
      <c r="D181" s="312"/>
      <c r="E181" s="312"/>
      <c r="F181" s="333" t="s">
        <v>77</v>
      </c>
      <c r="G181" s="312"/>
      <c r="H181" s="312" t="s">
        <v>550</v>
      </c>
      <c r="I181" s="312" t="s">
        <v>509</v>
      </c>
      <c r="J181" s="312"/>
      <c r="K181" s="355"/>
    </row>
    <row r="182" ht="15" customHeight="1">
      <c r="B182" s="334"/>
      <c r="C182" s="312" t="s">
        <v>538</v>
      </c>
      <c r="D182" s="312"/>
      <c r="E182" s="312"/>
      <c r="F182" s="333" t="s">
        <v>77</v>
      </c>
      <c r="G182" s="312"/>
      <c r="H182" s="312" t="s">
        <v>551</v>
      </c>
      <c r="I182" s="312" t="s">
        <v>509</v>
      </c>
      <c r="J182" s="312"/>
      <c r="K182" s="355"/>
    </row>
    <row r="183" ht="15" customHeight="1">
      <c r="B183" s="334"/>
      <c r="C183" s="312" t="s">
        <v>116</v>
      </c>
      <c r="D183" s="312"/>
      <c r="E183" s="312"/>
      <c r="F183" s="333" t="s">
        <v>481</v>
      </c>
      <c r="G183" s="312"/>
      <c r="H183" s="312" t="s">
        <v>552</v>
      </c>
      <c r="I183" s="312" t="s">
        <v>477</v>
      </c>
      <c r="J183" s="312">
        <v>50</v>
      </c>
      <c r="K183" s="355"/>
    </row>
    <row r="184" ht="15" customHeight="1">
      <c r="B184" s="334"/>
      <c r="C184" s="312" t="s">
        <v>553</v>
      </c>
      <c r="D184" s="312"/>
      <c r="E184" s="312"/>
      <c r="F184" s="333" t="s">
        <v>481</v>
      </c>
      <c r="G184" s="312"/>
      <c r="H184" s="312" t="s">
        <v>554</v>
      </c>
      <c r="I184" s="312" t="s">
        <v>555</v>
      </c>
      <c r="J184" s="312"/>
      <c r="K184" s="355"/>
    </row>
    <row r="185" ht="15" customHeight="1">
      <c r="B185" s="334"/>
      <c r="C185" s="312" t="s">
        <v>556</v>
      </c>
      <c r="D185" s="312"/>
      <c r="E185" s="312"/>
      <c r="F185" s="333" t="s">
        <v>481</v>
      </c>
      <c r="G185" s="312"/>
      <c r="H185" s="312" t="s">
        <v>557</v>
      </c>
      <c r="I185" s="312" t="s">
        <v>555</v>
      </c>
      <c r="J185" s="312"/>
      <c r="K185" s="355"/>
    </row>
    <row r="186" ht="15" customHeight="1">
      <c r="B186" s="334"/>
      <c r="C186" s="312" t="s">
        <v>558</v>
      </c>
      <c r="D186" s="312"/>
      <c r="E186" s="312"/>
      <c r="F186" s="333" t="s">
        <v>481</v>
      </c>
      <c r="G186" s="312"/>
      <c r="H186" s="312" t="s">
        <v>559</v>
      </c>
      <c r="I186" s="312" t="s">
        <v>555</v>
      </c>
      <c r="J186" s="312"/>
      <c r="K186" s="355"/>
    </row>
    <row r="187" ht="15" customHeight="1">
      <c r="B187" s="334"/>
      <c r="C187" s="367" t="s">
        <v>560</v>
      </c>
      <c r="D187" s="312"/>
      <c r="E187" s="312"/>
      <c r="F187" s="333" t="s">
        <v>481</v>
      </c>
      <c r="G187" s="312"/>
      <c r="H187" s="312" t="s">
        <v>561</v>
      </c>
      <c r="I187" s="312" t="s">
        <v>562</v>
      </c>
      <c r="J187" s="368" t="s">
        <v>563</v>
      </c>
      <c r="K187" s="355"/>
    </row>
    <row r="188" ht="15" customHeight="1">
      <c r="B188" s="334"/>
      <c r="C188" s="318" t="s">
        <v>43</v>
      </c>
      <c r="D188" s="312"/>
      <c r="E188" s="312"/>
      <c r="F188" s="333" t="s">
        <v>77</v>
      </c>
      <c r="G188" s="312"/>
      <c r="H188" s="308" t="s">
        <v>564</v>
      </c>
      <c r="I188" s="312" t="s">
        <v>565</v>
      </c>
      <c r="J188" s="312"/>
      <c r="K188" s="355"/>
    </row>
    <row r="189" ht="15" customHeight="1">
      <c r="B189" s="334"/>
      <c r="C189" s="318" t="s">
        <v>566</v>
      </c>
      <c r="D189" s="312"/>
      <c r="E189" s="312"/>
      <c r="F189" s="333" t="s">
        <v>77</v>
      </c>
      <c r="G189" s="312"/>
      <c r="H189" s="312" t="s">
        <v>567</v>
      </c>
      <c r="I189" s="312" t="s">
        <v>509</v>
      </c>
      <c r="J189" s="312"/>
      <c r="K189" s="355"/>
    </row>
    <row r="190" ht="15" customHeight="1">
      <c r="B190" s="334"/>
      <c r="C190" s="318" t="s">
        <v>568</v>
      </c>
      <c r="D190" s="312"/>
      <c r="E190" s="312"/>
      <c r="F190" s="333" t="s">
        <v>77</v>
      </c>
      <c r="G190" s="312"/>
      <c r="H190" s="312" t="s">
        <v>569</v>
      </c>
      <c r="I190" s="312" t="s">
        <v>509</v>
      </c>
      <c r="J190" s="312"/>
      <c r="K190" s="355"/>
    </row>
    <row r="191" ht="15" customHeight="1">
      <c r="B191" s="334"/>
      <c r="C191" s="318" t="s">
        <v>570</v>
      </c>
      <c r="D191" s="312"/>
      <c r="E191" s="312"/>
      <c r="F191" s="333" t="s">
        <v>481</v>
      </c>
      <c r="G191" s="312"/>
      <c r="H191" s="312" t="s">
        <v>571</v>
      </c>
      <c r="I191" s="312" t="s">
        <v>509</v>
      </c>
      <c r="J191" s="312"/>
      <c r="K191" s="355"/>
    </row>
    <row r="192" ht="15" customHeight="1">
      <c r="B192" s="361"/>
      <c r="C192" s="369"/>
      <c r="D192" s="343"/>
      <c r="E192" s="343"/>
      <c r="F192" s="343"/>
      <c r="G192" s="343"/>
      <c r="H192" s="343"/>
      <c r="I192" s="343"/>
      <c r="J192" s="343"/>
      <c r="K192" s="362"/>
    </row>
    <row r="193" ht="18.75" customHeight="1">
      <c r="B193" s="308"/>
      <c r="C193" s="312"/>
      <c r="D193" s="312"/>
      <c r="E193" s="312"/>
      <c r="F193" s="333"/>
      <c r="G193" s="312"/>
      <c r="H193" s="312"/>
      <c r="I193" s="312"/>
      <c r="J193" s="312"/>
      <c r="K193" s="308"/>
    </row>
    <row r="194" ht="18.75" customHeight="1">
      <c r="B194" s="308"/>
      <c r="C194" s="312"/>
      <c r="D194" s="312"/>
      <c r="E194" s="312"/>
      <c r="F194" s="333"/>
      <c r="G194" s="312"/>
      <c r="H194" s="312"/>
      <c r="I194" s="312"/>
      <c r="J194" s="312"/>
      <c r="K194" s="308"/>
    </row>
    <row r="195" ht="18.75" customHeight="1">
      <c r="B195" s="319"/>
      <c r="C195" s="319"/>
      <c r="D195" s="319"/>
      <c r="E195" s="319"/>
      <c r="F195" s="319"/>
      <c r="G195" s="319"/>
      <c r="H195" s="319"/>
      <c r="I195" s="319"/>
      <c r="J195" s="319"/>
      <c r="K195" s="319"/>
    </row>
    <row r="196" ht="13.5">
      <c r="B196" s="298"/>
      <c r="C196" s="299"/>
      <c r="D196" s="299"/>
      <c r="E196" s="299"/>
      <c r="F196" s="299"/>
      <c r="G196" s="299"/>
      <c r="H196" s="299"/>
      <c r="I196" s="299"/>
      <c r="J196" s="299"/>
      <c r="K196" s="300"/>
    </row>
    <row r="197" ht="21">
      <c r="B197" s="301"/>
      <c r="C197" s="302" t="s">
        <v>572</v>
      </c>
      <c r="D197" s="302"/>
      <c r="E197" s="302"/>
      <c r="F197" s="302"/>
      <c r="G197" s="302"/>
      <c r="H197" s="302"/>
      <c r="I197" s="302"/>
      <c r="J197" s="302"/>
      <c r="K197" s="303"/>
    </row>
    <row r="198" ht="25.5" customHeight="1">
      <c r="B198" s="301"/>
      <c r="C198" s="370" t="s">
        <v>573</v>
      </c>
      <c r="D198" s="370"/>
      <c r="E198" s="370"/>
      <c r="F198" s="370" t="s">
        <v>574</v>
      </c>
      <c r="G198" s="371"/>
      <c r="H198" s="370" t="s">
        <v>575</v>
      </c>
      <c r="I198" s="370"/>
      <c r="J198" s="370"/>
      <c r="K198" s="303"/>
    </row>
    <row r="199" ht="5.25" customHeight="1">
      <c r="B199" s="334"/>
      <c r="C199" s="331"/>
      <c r="D199" s="331"/>
      <c r="E199" s="331"/>
      <c r="F199" s="331"/>
      <c r="G199" s="312"/>
      <c r="H199" s="331"/>
      <c r="I199" s="331"/>
      <c r="J199" s="331"/>
      <c r="K199" s="355"/>
    </row>
    <row r="200" ht="15" customHeight="1">
      <c r="B200" s="334"/>
      <c r="C200" s="312" t="s">
        <v>565</v>
      </c>
      <c r="D200" s="312"/>
      <c r="E200" s="312"/>
      <c r="F200" s="333" t="s">
        <v>44</v>
      </c>
      <c r="G200" s="312"/>
      <c r="H200" s="312" t="s">
        <v>576</v>
      </c>
      <c r="I200" s="312"/>
      <c r="J200" s="312"/>
      <c r="K200" s="355"/>
    </row>
    <row r="201" ht="15" customHeight="1">
      <c r="B201" s="334"/>
      <c r="C201" s="340"/>
      <c r="D201" s="312"/>
      <c r="E201" s="312"/>
      <c r="F201" s="333" t="s">
        <v>45</v>
      </c>
      <c r="G201" s="312"/>
      <c r="H201" s="312" t="s">
        <v>577</v>
      </c>
      <c r="I201" s="312"/>
      <c r="J201" s="312"/>
      <c r="K201" s="355"/>
    </row>
    <row r="202" ht="15" customHeight="1">
      <c r="B202" s="334"/>
      <c r="C202" s="340"/>
      <c r="D202" s="312"/>
      <c r="E202" s="312"/>
      <c r="F202" s="333" t="s">
        <v>48</v>
      </c>
      <c r="G202" s="312"/>
      <c r="H202" s="312" t="s">
        <v>578</v>
      </c>
      <c r="I202" s="312"/>
      <c r="J202" s="312"/>
      <c r="K202" s="355"/>
    </row>
    <row r="203" ht="15" customHeight="1">
      <c r="B203" s="334"/>
      <c r="C203" s="312"/>
      <c r="D203" s="312"/>
      <c r="E203" s="312"/>
      <c r="F203" s="333" t="s">
        <v>46</v>
      </c>
      <c r="G203" s="312"/>
      <c r="H203" s="312" t="s">
        <v>579</v>
      </c>
      <c r="I203" s="312"/>
      <c r="J203" s="312"/>
      <c r="K203" s="355"/>
    </row>
    <row r="204" ht="15" customHeight="1">
      <c r="B204" s="334"/>
      <c r="C204" s="312"/>
      <c r="D204" s="312"/>
      <c r="E204" s="312"/>
      <c r="F204" s="333" t="s">
        <v>47</v>
      </c>
      <c r="G204" s="312"/>
      <c r="H204" s="312" t="s">
        <v>580</v>
      </c>
      <c r="I204" s="312"/>
      <c r="J204" s="312"/>
      <c r="K204" s="355"/>
    </row>
    <row r="205" ht="15" customHeight="1">
      <c r="B205" s="334"/>
      <c r="C205" s="312"/>
      <c r="D205" s="312"/>
      <c r="E205" s="312"/>
      <c r="F205" s="333"/>
      <c r="G205" s="312"/>
      <c r="H205" s="312"/>
      <c r="I205" s="312"/>
      <c r="J205" s="312"/>
      <c r="K205" s="355"/>
    </row>
    <row r="206" ht="15" customHeight="1">
      <c r="B206" s="334"/>
      <c r="C206" s="312" t="s">
        <v>521</v>
      </c>
      <c r="D206" s="312"/>
      <c r="E206" s="312"/>
      <c r="F206" s="333" t="s">
        <v>79</v>
      </c>
      <c r="G206" s="312"/>
      <c r="H206" s="312" t="s">
        <v>581</v>
      </c>
      <c r="I206" s="312"/>
      <c r="J206" s="312"/>
      <c r="K206" s="355"/>
    </row>
    <row r="207" ht="15" customHeight="1">
      <c r="B207" s="334"/>
      <c r="C207" s="340"/>
      <c r="D207" s="312"/>
      <c r="E207" s="312"/>
      <c r="F207" s="333" t="s">
        <v>420</v>
      </c>
      <c r="G207" s="312"/>
      <c r="H207" s="312" t="s">
        <v>421</v>
      </c>
      <c r="I207" s="312"/>
      <c r="J207" s="312"/>
      <c r="K207" s="355"/>
    </row>
    <row r="208" ht="15" customHeight="1">
      <c r="B208" s="334"/>
      <c r="C208" s="312"/>
      <c r="D208" s="312"/>
      <c r="E208" s="312"/>
      <c r="F208" s="333" t="s">
        <v>418</v>
      </c>
      <c r="G208" s="312"/>
      <c r="H208" s="312" t="s">
        <v>582</v>
      </c>
      <c r="I208" s="312"/>
      <c r="J208" s="312"/>
      <c r="K208" s="355"/>
    </row>
    <row r="209" ht="15" customHeight="1">
      <c r="B209" s="372"/>
      <c r="C209" s="340"/>
      <c r="D209" s="340"/>
      <c r="E209" s="340"/>
      <c r="F209" s="333" t="s">
        <v>422</v>
      </c>
      <c r="G209" s="318"/>
      <c r="H209" s="359" t="s">
        <v>423</v>
      </c>
      <c r="I209" s="359"/>
      <c r="J209" s="359"/>
      <c r="K209" s="373"/>
    </row>
    <row r="210" ht="15" customHeight="1">
      <c r="B210" s="372"/>
      <c r="C210" s="340"/>
      <c r="D210" s="340"/>
      <c r="E210" s="340"/>
      <c r="F210" s="333" t="s">
        <v>424</v>
      </c>
      <c r="G210" s="318"/>
      <c r="H210" s="359" t="s">
        <v>583</v>
      </c>
      <c r="I210" s="359"/>
      <c r="J210" s="359"/>
      <c r="K210" s="373"/>
    </row>
    <row r="211" ht="15" customHeight="1">
      <c r="B211" s="372"/>
      <c r="C211" s="340"/>
      <c r="D211" s="340"/>
      <c r="E211" s="340"/>
      <c r="F211" s="374"/>
      <c r="G211" s="318"/>
      <c r="H211" s="375"/>
      <c r="I211" s="375"/>
      <c r="J211" s="375"/>
      <c r="K211" s="373"/>
    </row>
    <row r="212" ht="15" customHeight="1">
      <c r="B212" s="372"/>
      <c r="C212" s="312" t="s">
        <v>545</v>
      </c>
      <c r="D212" s="340"/>
      <c r="E212" s="340"/>
      <c r="F212" s="333">
        <v>1</v>
      </c>
      <c r="G212" s="318"/>
      <c r="H212" s="359" t="s">
        <v>584</v>
      </c>
      <c r="I212" s="359"/>
      <c r="J212" s="359"/>
      <c r="K212" s="373"/>
    </row>
    <row r="213" ht="15" customHeight="1">
      <c r="B213" s="372"/>
      <c r="C213" s="340"/>
      <c r="D213" s="340"/>
      <c r="E213" s="340"/>
      <c r="F213" s="333">
        <v>2</v>
      </c>
      <c r="G213" s="318"/>
      <c r="H213" s="359" t="s">
        <v>585</v>
      </c>
      <c r="I213" s="359"/>
      <c r="J213" s="359"/>
      <c r="K213" s="373"/>
    </row>
    <row r="214" ht="15" customHeight="1">
      <c r="B214" s="372"/>
      <c r="C214" s="340"/>
      <c r="D214" s="340"/>
      <c r="E214" s="340"/>
      <c r="F214" s="333">
        <v>3</v>
      </c>
      <c r="G214" s="318"/>
      <c r="H214" s="359" t="s">
        <v>586</v>
      </c>
      <c r="I214" s="359"/>
      <c r="J214" s="359"/>
      <c r="K214" s="373"/>
    </row>
    <row r="215" ht="15" customHeight="1">
      <c r="B215" s="372"/>
      <c r="C215" s="340"/>
      <c r="D215" s="340"/>
      <c r="E215" s="340"/>
      <c r="F215" s="333">
        <v>4</v>
      </c>
      <c r="G215" s="318"/>
      <c r="H215" s="359" t="s">
        <v>587</v>
      </c>
      <c r="I215" s="359"/>
      <c r="J215" s="359"/>
      <c r="K215" s="373"/>
    </row>
    <row r="216" ht="12.75" customHeight="1">
      <c r="B216" s="376"/>
      <c r="C216" s="377"/>
      <c r="D216" s="377"/>
      <c r="E216" s="377"/>
      <c r="F216" s="377"/>
      <c r="G216" s="377"/>
      <c r="H216" s="377"/>
      <c r="I216" s="377"/>
      <c r="J216" s="377"/>
      <c r="K216" s="378"/>
    </row>
  </sheetData>
  <sheetProtection autoFilter="0" deleteColumns="0" deleteRows="0" formatCells="0" formatColumns="0" formatRows="0" insertColumns="0" insertHyperlinks="0" insertRows="0" pivotTables="0" sort="0"/>
  <mergeCells count="77">
    <mergeCell ref="H208:J208"/>
    <mergeCell ref="H203:J203"/>
    <mergeCell ref="H201:J201"/>
    <mergeCell ref="H212:J212"/>
    <mergeCell ref="H214:J214"/>
    <mergeCell ref="H215:J215"/>
    <mergeCell ref="H213:J213"/>
    <mergeCell ref="H210:J210"/>
    <mergeCell ref="H209:J209"/>
    <mergeCell ref="H207:J207"/>
    <mergeCell ref="H198:J198"/>
    <mergeCell ref="C163:J163"/>
    <mergeCell ref="C120:J120"/>
    <mergeCell ref="C145:J145"/>
    <mergeCell ref="C197:J197"/>
    <mergeCell ref="H206:J206"/>
    <mergeCell ref="H204:J204"/>
    <mergeCell ref="H202:J202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C52:J52"/>
    <mergeCell ref="C53:J53"/>
    <mergeCell ref="C55:J55"/>
    <mergeCell ref="D56:J56"/>
    <mergeCell ref="D57:J57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D33:J33"/>
    <mergeCell ref="G34:J34"/>
    <mergeCell ref="G35:J35"/>
    <mergeCell ref="D49:J49"/>
    <mergeCell ref="E48:J48"/>
    <mergeCell ref="G36:J36"/>
    <mergeCell ref="G37:J37"/>
    <mergeCell ref="C23:J23"/>
    <mergeCell ref="D25:J25"/>
    <mergeCell ref="D26:J26"/>
    <mergeCell ref="D28:J28"/>
    <mergeCell ref="D29:J29"/>
    <mergeCell ref="D31:J31"/>
    <mergeCell ref="C24:J24"/>
    <mergeCell ref="D32:J32"/>
    <mergeCell ref="F18:J18"/>
    <mergeCell ref="F21:J21"/>
    <mergeCell ref="D11:J11"/>
    <mergeCell ref="F19:J19"/>
    <mergeCell ref="F20:J20"/>
    <mergeCell ref="D14:J14"/>
    <mergeCell ref="D15:J15"/>
    <mergeCell ref="F16:J16"/>
    <mergeCell ref="F17:J17"/>
    <mergeCell ref="C9:J9"/>
    <mergeCell ref="D10:J10"/>
    <mergeCell ref="D13:J13"/>
    <mergeCell ref="C3:J3"/>
    <mergeCell ref="C4:J4"/>
    <mergeCell ref="C6:J6"/>
    <mergeCell ref="C7:J7"/>
  </mergeCells>
  <pageMargins left="0.5902778" right="0.5902778" top="0.5902778" bottom="0.5902778" header="0" footer="0"/>
  <pageSetup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BOBINA2\Bobina</dc:creator>
  <cp:lastModifiedBy>BOBINA2\Bobina</cp:lastModifiedBy>
  <dcterms:created xsi:type="dcterms:W3CDTF">2018-10-06T08:21:01Z</dcterms:created>
  <dcterms:modified xsi:type="dcterms:W3CDTF">2018-10-06T08:21:07Z</dcterms:modified>
</cp:coreProperties>
</file>